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D:\Zvart\ԵՔ-ԲՄԱՇՁԲ-26-75 Երևանի Էլեկտրանսպորտ ՓԲԸ\Գնման հայտ\"/>
    </mc:Choice>
  </mc:AlternateContent>
  <xr:revisionPtr revIDLastSave="0" documentId="11_734A639840B94410B9BEBD1A0070C64C985D3DB9" xr6:coauthVersionLast="47" xr6:coauthVersionMax="47" xr10:uidLastSave="{00000000-0000-0000-0000-000000000000}"/>
  <bookViews>
    <workbookView xWindow="-120" yWindow="-120" windowWidth="29040" windowHeight="15720" xr2:uid="{00000000-000D-0000-FFFF-FFFF00000000}"/>
  </bookViews>
  <sheets>
    <sheet name="Caval-1"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 localSheetId="0">#REF!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#REF!</definedName>
    <definedName name="Arm" localSheetId="0">#REF!</definedName>
    <definedName name="Arm">#REF!</definedName>
    <definedName name="armjjj" localSheetId="0">#REF!</definedName>
    <definedName name="armjjj">#REF!</definedName>
    <definedName name="asd" localSheetId="0">#REF!</definedName>
    <definedName name="asd">#REF!</definedName>
    <definedName name="AZA" localSheetId="0">#REF!</definedName>
    <definedName name="AZA">#REF!</definedName>
    <definedName name="Azat." localSheetId="0">#REF!</definedName>
    <definedName name="Azat.">#REF!</definedName>
    <definedName name="book" localSheetId="0">'[1]Gaz2-6'!#REF!</definedName>
    <definedName name="book">'[2]Gaz2-6'!#REF!</definedName>
    <definedName name="bos">[3]BoS!$B$1:$AB$3718</definedName>
    <definedName name="Branch1" localSheetId="0">#REF!</definedName>
    <definedName name="Branch1">#REF!</definedName>
    <definedName name="Branch1.1" localSheetId="0">#REF!</definedName>
    <definedName name="Branch1.1">#REF!</definedName>
    <definedName name="Branch3" localSheetId="0">#REF!</definedName>
    <definedName name="Branch3">#REF!</definedName>
    <definedName name="cank" localSheetId="0">'[4]Unit rates'!$B:$H</definedName>
    <definedName name="cank">'[4]Unit rates'!$B:$H</definedName>
    <definedName name="DDR" localSheetId="0">#REF!</definedName>
    <definedName name="DDR">#REF!</definedName>
    <definedName name="dfg" localSheetId="0">#REF!</definedName>
    <definedName name="dfg">#REF!</definedName>
    <definedName name="DILDRR300" localSheetId="0">#REF!</definedName>
    <definedName name="DILDRR300">#REF!</definedName>
    <definedName name="Dzop" localSheetId="0">#REF!</definedName>
    <definedName name="Dzop">#REF!</definedName>
    <definedName name="ENG" localSheetId="0">#REF!</definedName>
    <definedName name="ENG">#REF!</definedName>
    <definedName name="Ganzakar" localSheetId="0">#REF!</definedName>
    <definedName name="Ganzakar">#REF!</definedName>
    <definedName name="Gavar" localSheetId="0">#REF!</definedName>
    <definedName name="Gavar">#REF!</definedName>
    <definedName name="ghj" localSheetId="0">#REF!</definedName>
    <definedName name="ghj">#REF!</definedName>
    <definedName name="hhh" localSheetId="0">#REF!</definedName>
    <definedName name="hhh">#REF!</definedName>
    <definedName name="hljk" localSheetId="0">#REF!</definedName>
    <definedName name="hljk">#REF!</definedName>
    <definedName name="i" localSheetId="0">'[5]BoQ works'!$B:$H</definedName>
    <definedName name="i">'[5]BoQ works'!$B:$H</definedName>
    <definedName name="it" localSheetId="0">'[5]BoQ works'!$B:$H</definedName>
    <definedName name="it">'[5]BoQ works'!$B:$H</definedName>
    <definedName name="kafan" localSheetId="0">#REF!</definedName>
    <definedName name="kafan">#REF!</definedName>
    <definedName name="kanal" localSheetId="0">#REF!</definedName>
    <definedName name="kanal">#REF!</definedName>
    <definedName name="kkkk" localSheetId="0">#REF!</definedName>
    <definedName name="kkkk">#REF!</definedName>
    <definedName name="kkkkk" localSheetId="0">#REF!</definedName>
    <definedName name="kkkkk">#REF!</definedName>
    <definedName name="no" localSheetId="0">'[6]BoQ works'!$B:$H</definedName>
    <definedName name="no">'[6]BoQ works'!$B:$H</definedName>
    <definedName name="p" localSheetId="0">'[5]BoQ works'!$B:$H</definedName>
    <definedName name="p">'[5]BoQ works'!$B:$H</definedName>
    <definedName name="_xlnm.Print_Area" localSheetId="0">'Caval-1'!$A$1:$H$217</definedName>
    <definedName name="quantity" localSheetId="0">'[5]ABO-Quantities'!$A:$B</definedName>
    <definedName name="quantity">'[5]ABO-Quantities'!$A:$B</definedName>
    <definedName name="qwe" localSheetId="0">#REF!</definedName>
    <definedName name="qwe">#REF!</definedName>
    <definedName name="svodni5" localSheetId="0">#REF!</definedName>
    <definedName name="svodni5">#REF!</definedName>
    <definedName name="Svodni6" localSheetId="0">#REF!</definedName>
    <definedName name="Svodni6">#REF!</definedName>
    <definedName name="Tashir" localSheetId="0">#REF!</definedName>
    <definedName name="Tashir">#REF!</definedName>
    <definedName name="ti" localSheetId="0">'[5]BoQ works'!$B:$H</definedName>
    <definedName name="ti">'[5]BoQ works'!$B:$H</definedName>
    <definedName name="tuj" localSheetId="0">'[4]Unit rates'!$B:$H</definedName>
    <definedName name="tuj">'[4]Unit rates'!$B:$H</definedName>
    <definedName name="tyu" localSheetId="0">#REF!</definedName>
    <definedName name="tyu">#REF!</definedName>
    <definedName name="unitrates" localSheetId="0">'[7]Unit rates'!$C:$H</definedName>
    <definedName name="unitrates">'[7]Unit rates'!$C:$H</definedName>
    <definedName name="ÙÙÙÙÙ" localSheetId="0">#REF!</definedName>
    <definedName name="ÙÙÙÙÙ">#REF!</definedName>
    <definedName name="vedi" localSheetId="0">#REF!</definedName>
    <definedName name="vedi">#REF!</definedName>
    <definedName name="WOp" localSheetId="0">#REF!</definedName>
    <definedName name="WOp">#REF!</definedName>
    <definedName name="Ý0" localSheetId="0">'[8]BoQ works'!$B:$H</definedName>
    <definedName name="Ý0">'[8]BoQ works'!$B:$H</definedName>
    <definedName name="yes" localSheetId="0">'[6]BoQ works'!$B:$H</definedName>
    <definedName name="yes">'[6]BoQ works'!$B:$H</definedName>
    <definedName name="ա">'[9]Ob.1+'!$I$5</definedName>
    <definedName name="Բռանցհ1.1" localSheetId="0">#REF!</definedName>
    <definedName name="Բռանցհ1.1">#REF!</definedName>
    <definedName name="լե">[10]Ob.1!$K$3</definedName>
    <definedName name="մ">'[9]Ob.1+'!$J$5</definedName>
    <definedName name="տ">'[9]Ob.1+'!$K$5</definedName>
    <definedName name="տըւ" localSheetId="0">#REF!</definedName>
    <definedName name="տըւ">#REF!</definedName>
    <definedName name="տռը" localSheetId="0">#REF!</definedName>
    <definedName name="տռը">#REF!</definedName>
    <definedName name="քեոտ" localSheetId="0">#REF!</definedName>
    <definedName name="քեոտ">#REF!</definedName>
    <definedName name="ֆգյկ" localSheetId="0">#REF!</definedName>
    <definedName name="ֆգյկ">#REF!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1" i="1" l="1"/>
  <c r="G211" i="1" s="1"/>
  <c r="F210" i="1"/>
  <c r="G210" i="1" s="1"/>
  <c r="F209" i="1"/>
  <c r="G209" i="1" s="1"/>
  <c r="F208" i="1"/>
  <c r="G208" i="1" s="1"/>
  <c r="F207" i="1"/>
  <c r="G207" i="1" s="1"/>
  <c r="F206" i="1"/>
  <c r="G206" i="1" s="1"/>
  <c r="F205" i="1"/>
  <c r="G205" i="1" s="1"/>
  <c r="F204" i="1"/>
  <c r="G204" i="1" s="1"/>
  <c r="F203" i="1"/>
  <c r="G203" i="1" s="1"/>
  <c r="F202" i="1"/>
  <c r="G202" i="1" s="1"/>
  <c r="F201" i="1"/>
  <c r="G201" i="1" s="1"/>
  <c r="F200" i="1"/>
  <c r="G200" i="1" s="1"/>
  <c r="F199" i="1"/>
  <c r="G199" i="1" s="1"/>
  <c r="G198" i="1"/>
  <c r="F198" i="1"/>
  <c r="G197" i="1"/>
  <c r="F197" i="1"/>
  <c r="F196" i="1"/>
  <c r="G196" i="1" s="1"/>
  <c r="F195" i="1"/>
  <c r="G195" i="1" s="1"/>
  <c r="F194" i="1"/>
  <c r="G194" i="1" s="1"/>
  <c r="F193" i="1"/>
  <c r="G193" i="1" s="1"/>
  <c r="G192" i="1"/>
  <c r="F192" i="1"/>
  <c r="G191" i="1"/>
  <c r="F191" i="1"/>
  <c r="F190" i="1"/>
  <c r="G190" i="1" s="1"/>
  <c r="F189" i="1"/>
  <c r="G189" i="1" s="1"/>
  <c r="F188" i="1"/>
  <c r="G188" i="1" s="1"/>
  <c r="F187" i="1"/>
  <c r="G187" i="1" s="1"/>
  <c r="F181" i="1"/>
  <c r="G181" i="1" s="1"/>
  <c r="F180" i="1"/>
  <c r="G180" i="1" s="1"/>
  <c r="F169" i="1"/>
  <c r="G169" i="1" s="1"/>
  <c r="F162" i="1"/>
  <c r="G162" i="1" s="1"/>
  <c r="F161" i="1"/>
  <c r="G161" i="1" s="1"/>
  <c r="F148" i="1"/>
  <c r="G148" i="1" s="1"/>
  <c r="F142" i="1"/>
  <c r="G142" i="1" s="1"/>
  <c r="F139" i="1"/>
  <c r="G139" i="1" s="1"/>
  <c r="F130" i="1"/>
  <c r="G130" i="1" s="1"/>
  <c r="F123" i="1"/>
  <c r="G123" i="1" s="1"/>
  <c r="F120" i="1"/>
  <c r="G120" i="1" s="1"/>
  <c r="F111" i="1"/>
  <c r="G111" i="1" s="1"/>
  <c r="F105" i="1"/>
  <c r="G105" i="1" s="1"/>
  <c r="F102" i="1"/>
  <c r="G102" i="1" s="1"/>
  <c r="F93" i="1"/>
  <c r="G93" i="1" s="1"/>
  <c r="F89" i="1"/>
  <c r="G89" i="1" s="1"/>
  <c r="F88" i="1"/>
  <c r="G88" i="1" s="1"/>
  <c r="F81" i="1"/>
  <c r="G81" i="1" s="1"/>
  <c r="F77" i="1"/>
  <c r="G77" i="1" s="1"/>
  <c r="F76" i="1"/>
  <c r="G76" i="1" s="1"/>
  <c r="F69" i="1"/>
  <c r="G69" i="1" s="1"/>
  <c r="F65" i="1"/>
  <c r="G65" i="1" s="1"/>
  <c r="F64" i="1"/>
  <c r="G64" i="1" s="1"/>
  <c r="F55" i="1"/>
  <c r="G55" i="1" s="1"/>
  <c r="F51" i="1"/>
  <c r="G51" i="1" s="1"/>
  <c r="F50" i="1"/>
  <c r="G50" i="1" s="1"/>
  <c r="F40" i="1"/>
  <c r="G40" i="1" s="1"/>
  <c r="F35" i="1"/>
  <c r="G35" i="1" s="1"/>
  <c r="F26" i="1"/>
  <c r="G26" i="1" s="1"/>
  <c r="F21" i="1"/>
  <c r="G21" i="1" s="1"/>
  <c r="F14" i="1"/>
  <c r="G14" i="1" s="1"/>
  <c r="F8" i="1"/>
  <c r="G8" i="1" s="1"/>
  <c r="H3" i="1"/>
  <c r="F179" i="1" s="1"/>
  <c r="G179" i="1" s="1"/>
  <c r="F9" i="1" l="1"/>
  <c r="G9" i="1" s="1"/>
  <c r="F22" i="1"/>
  <c r="G22" i="1" s="1"/>
  <c r="F36" i="1"/>
  <c r="G36" i="1" s="1"/>
  <c r="F52" i="1"/>
  <c r="G52" i="1" s="1"/>
  <c r="F67" i="1"/>
  <c r="G67" i="1" s="1"/>
  <c r="F79" i="1"/>
  <c r="G79" i="1" s="1"/>
  <c r="F91" i="1"/>
  <c r="G91" i="1" s="1"/>
  <c r="F106" i="1"/>
  <c r="G106" i="1" s="1"/>
  <c r="F124" i="1"/>
  <c r="G124" i="1" s="1"/>
  <c r="F143" i="1"/>
  <c r="G143" i="1" s="1"/>
  <c r="F163" i="1"/>
  <c r="G163" i="1" s="1"/>
  <c r="F182" i="1"/>
  <c r="G182" i="1" s="1"/>
  <c r="F10" i="1"/>
  <c r="G10" i="1" s="1"/>
  <c r="F23" i="1"/>
  <c r="G23" i="1" s="1"/>
  <c r="F37" i="1"/>
  <c r="G37" i="1" s="1"/>
  <c r="F54" i="1"/>
  <c r="G54" i="1" s="1"/>
  <c r="F107" i="1"/>
  <c r="G107" i="1" s="1"/>
  <c r="F125" i="1"/>
  <c r="G125" i="1" s="1"/>
  <c r="F144" i="1"/>
  <c r="G144" i="1" s="1"/>
  <c r="F164" i="1"/>
  <c r="G164" i="1" s="1"/>
  <c r="F183" i="1"/>
  <c r="G183" i="1" s="1"/>
  <c r="F11" i="1"/>
  <c r="G11" i="1" s="1"/>
  <c r="F24" i="1"/>
  <c r="G24" i="1" s="1"/>
  <c r="F38" i="1"/>
  <c r="G38" i="1" s="1"/>
  <c r="F68" i="1"/>
  <c r="G68" i="1" s="1"/>
  <c r="F80" i="1"/>
  <c r="G80" i="1" s="1"/>
  <c r="F92" i="1"/>
  <c r="G92" i="1" s="1"/>
  <c r="F108" i="1"/>
  <c r="G108" i="1" s="1"/>
  <c r="F126" i="1"/>
  <c r="G126" i="1" s="1"/>
  <c r="F145" i="1"/>
  <c r="G145" i="1" s="1"/>
  <c r="F168" i="1"/>
  <c r="G168" i="1" s="1"/>
  <c r="F56" i="1"/>
  <c r="G56" i="1" s="1"/>
  <c r="F70" i="1"/>
  <c r="G70" i="1" s="1"/>
  <c r="F82" i="1"/>
  <c r="G82" i="1" s="1"/>
  <c r="F96" i="1"/>
  <c r="G96" i="1" s="1"/>
  <c r="F112" i="1"/>
  <c r="G112" i="1" s="1"/>
  <c r="F131" i="1"/>
  <c r="G131" i="1" s="1"/>
  <c r="F149" i="1"/>
  <c r="G149" i="1" s="1"/>
  <c r="F170" i="1"/>
  <c r="G170" i="1" s="1"/>
  <c r="F15" i="1"/>
  <c r="G15" i="1" s="1"/>
  <c r="F27" i="1"/>
  <c r="G27" i="1" s="1"/>
  <c r="F41" i="1"/>
  <c r="G41" i="1" s="1"/>
  <c r="F57" i="1"/>
  <c r="G57" i="1" s="1"/>
  <c r="F71" i="1"/>
  <c r="G71" i="1" s="1"/>
  <c r="F83" i="1"/>
  <c r="G83" i="1" s="1"/>
  <c r="F98" i="1"/>
  <c r="G98" i="1" s="1"/>
  <c r="F113" i="1"/>
  <c r="G113" i="1" s="1"/>
  <c r="F132" i="1"/>
  <c r="G132" i="1" s="1"/>
  <c r="F150" i="1"/>
  <c r="G150" i="1" s="1"/>
  <c r="F171" i="1"/>
  <c r="G171" i="1" s="1"/>
  <c r="F16" i="1"/>
  <c r="G16" i="1" s="1"/>
  <c r="F28" i="1"/>
  <c r="G28" i="1" s="1"/>
  <c r="F42" i="1"/>
  <c r="G42" i="1" s="1"/>
  <c r="F61" i="1"/>
  <c r="G61" i="1" s="1"/>
  <c r="F73" i="1"/>
  <c r="G73" i="1" s="1"/>
  <c r="F85" i="1"/>
  <c r="G85" i="1" s="1"/>
  <c r="F114" i="1"/>
  <c r="G114" i="1" s="1"/>
  <c r="F133" i="1"/>
  <c r="G133" i="1" s="1"/>
  <c r="F155" i="1"/>
  <c r="G155" i="1" s="1"/>
  <c r="F174" i="1"/>
  <c r="G174" i="1" s="1"/>
  <c r="F17" i="1"/>
  <c r="G17" i="1" s="1"/>
  <c r="F30" i="1"/>
  <c r="G30" i="1" s="1"/>
  <c r="F43" i="1"/>
  <c r="G43" i="1" s="1"/>
  <c r="F99" i="1"/>
  <c r="G99" i="1" s="1"/>
  <c r="F117" i="1"/>
  <c r="G117" i="1" s="1"/>
  <c r="F136" i="1"/>
  <c r="G136" i="1" s="1"/>
  <c r="F156" i="1"/>
  <c r="G156" i="1" s="1"/>
  <c r="F175" i="1"/>
  <c r="G175" i="1" s="1"/>
  <c r="F18" i="1"/>
  <c r="G18" i="1" s="1"/>
  <c r="F31" i="1"/>
  <c r="G31" i="1" s="1"/>
  <c r="F47" i="1"/>
  <c r="G47" i="1" s="1"/>
  <c r="F62" i="1"/>
  <c r="G62" i="1" s="1"/>
  <c r="F74" i="1"/>
  <c r="G74" i="1" s="1"/>
  <c r="F86" i="1"/>
  <c r="G86" i="1" s="1"/>
  <c r="F100" i="1"/>
  <c r="G100" i="1" s="1"/>
  <c r="F118" i="1"/>
  <c r="G118" i="1" s="1"/>
  <c r="F137" i="1"/>
  <c r="G137" i="1" s="1"/>
  <c r="F157" i="1"/>
  <c r="G157" i="1" s="1"/>
  <c r="F176" i="1"/>
  <c r="G176" i="1" s="1"/>
  <c r="F7" i="1"/>
  <c r="G7" i="1" s="1"/>
  <c r="F20" i="1"/>
  <c r="G20" i="1" s="1"/>
  <c r="F34" i="1"/>
  <c r="G34" i="1" s="1"/>
  <c r="F63" i="1"/>
  <c r="G63" i="1" s="1"/>
  <c r="F75" i="1"/>
  <c r="G75" i="1" s="1"/>
  <c r="F87" i="1"/>
  <c r="G87" i="1" s="1"/>
  <c r="F101" i="1"/>
  <c r="G101" i="1" s="1"/>
  <c r="F119" i="1"/>
  <c r="G119" i="1" s="1"/>
  <c r="F138" i="1"/>
  <c r="G138" i="1" s="1"/>
  <c r="F158" i="1"/>
  <c r="G158" i="1" s="1"/>
  <c r="F177" i="1"/>
  <c r="G177" i="1" s="1"/>
  <c r="G58" i="1"/>
  <c r="G212" i="1"/>
  <c r="G151" i="1"/>
  <c r="F12" i="1"/>
  <c r="G12" i="1" s="1"/>
  <c r="G44" i="1" s="1"/>
  <c r="F19" i="1"/>
  <c r="G19" i="1" s="1"/>
  <c r="F25" i="1"/>
  <c r="G25" i="1" s="1"/>
  <c r="F32" i="1"/>
  <c r="G32" i="1" s="1"/>
  <c r="F39" i="1"/>
  <c r="G39" i="1" s="1"/>
  <c r="F46" i="1"/>
  <c r="G46" i="1" s="1"/>
  <c r="G48" i="1" s="1"/>
  <c r="F53" i="1"/>
  <c r="G53" i="1" s="1"/>
  <c r="F60" i="1"/>
  <c r="G60" i="1" s="1"/>
  <c r="F66" i="1"/>
  <c r="G66" i="1" s="1"/>
  <c r="F72" i="1"/>
  <c r="G72" i="1" s="1"/>
  <c r="F78" i="1"/>
  <c r="G78" i="1" s="1"/>
  <c r="F84" i="1"/>
  <c r="G84" i="1" s="1"/>
  <c r="F90" i="1"/>
  <c r="G90" i="1" s="1"/>
  <c r="F97" i="1"/>
  <c r="G97" i="1" s="1"/>
  <c r="G128" i="1" s="1"/>
  <c r="F103" i="1"/>
  <c r="G103" i="1" s="1"/>
  <c r="F109" i="1"/>
  <c r="G109" i="1" s="1"/>
  <c r="F115" i="1"/>
  <c r="G115" i="1" s="1"/>
  <c r="F121" i="1"/>
  <c r="G121" i="1" s="1"/>
  <c r="F127" i="1"/>
  <c r="G127" i="1" s="1"/>
  <c r="F134" i="1"/>
  <c r="G134" i="1" s="1"/>
  <c r="F140" i="1"/>
  <c r="G140" i="1" s="1"/>
  <c r="F146" i="1"/>
  <c r="G146" i="1" s="1"/>
  <c r="F153" i="1"/>
  <c r="G153" i="1" s="1"/>
  <c r="F159" i="1"/>
  <c r="G159" i="1" s="1"/>
  <c r="F165" i="1"/>
  <c r="G165" i="1" s="1"/>
  <c r="F172" i="1"/>
  <c r="G172" i="1" s="1"/>
  <c r="G185" i="1" s="1"/>
  <c r="F178" i="1"/>
  <c r="G178" i="1" s="1"/>
  <c r="F184" i="1"/>
  <c r="G184" i="1" s="1"/>
  <c r="F104" i="1"/>
  <c r="G104" i="1" s="1"/>
  <c r="F110" i="1"/>
  <c r="G110" i="1" s="1"/>
  <c r="F116" i="1"/>
  <c r="G116" i="1" s="1"/>
  <c r="F122" i="1"/>
  <c r="G122" i="1" s="1"/>
  <c r="F135" i="1"/>
  <c r="G135" i="1" s="1"/>
  <c r="F141" i="1"/>
  <c r="G141" i="1" s="1"/>
  <c r="F147" i="1"/>
  <c r="G147" i="1" s="1"/>
  <c r="F154" i="1"/>
  <c r="G154" i="1" s="1"/>
  <c r="F160" i="1"/>
  <c r="G160" i="1" s="1"/>
  <c r="F173" i="1"/>
  <c r="G173" i="1" s="1"/>
  <c r="G94" i="1" l="1"/>
  <c r="G166" i="1"/>
  <c r="G213" i="1" l="1"/>
  <c r="G214" i="1" s="1"/>
  <c r="G215" i="1" s="1"/>
  <c r="H212" i="1"/>
  <c r="H185" i="1"/>
  <c r="H151" i="1"/>
  <c r="H94" i="1"/>
  <c r="H166" i="1"/>
  <c r="H44" i="1" l="1"/>
  <c r="H128" i="1"/>
  <c r="H58" i="1"/>
  <c r="H48" i="1"/>
  <c r="H213" i="1" l="1"/>
</calcChain>
</file>

<file path=xl/sharedStrings.xml><?xml version="1.0" encoding="utf-8"?>
<sst xmlns="http://schemas.openxmlformats.org/spreadsheetml/2006/main" count="398" uniqueCount="187">
  <si>
    <t>ՀՀ, ՔԱՂԱՔ ԵՐԵՎԱՆԻ «ԵՐևԱՆ ԷԼԵԿՏՐԱԿԱՆ ՏՐԱՆՍՊՈՐՏ» ՓԲԸ-Ի
ՆԿՈՒՂԻ ՎԵՐԱՆՈՐՈԳՄԱՆ ԱՇԽԱՏԱՆՔՆԵՐ</t>
  </si>
  <si>
    <t>ՇԻՆԱՐԱՐԱԿԱՆ ԱՇԽԱՏԱՆՔՆԵՐԻ ԾԱՎԱԼՆԵՐԸ</t>
  </si>
  <si>
    <t>Հ/Հ</t>
  </si>
  <si>
    <t xml:space="preserve">Աշխատանքների անվանումը </t>
  </si>
  <si>
    <t>Չափ․ միավոր</t>
  </si>
  <si>
    <t>Քանակը</t>
  </si>
  <si>
    <t>Միավորի արժեքը</t>
  </si>
  <si>
    <t>Ընդամենը հազ․ դրամ</t>
  </si>
  <si>
    <t>Ապամոնտաժման աշխատանքներ</t>
  </si>
  <si>
    <t>Միջնորմների և պատերի քանդում</t>
  </si>
  <si>
    <t>խմ</t>
  </si>
  <si>
    <t xml:space="preserve">Դռների քանդում /ապամոնտաժում/ </t>
  </si>
  <si>
    <t>քմ</t>
  </si>
  <si>
    <t>Զուգարանակոնքերի ապամոնտաժում</t>
  </si>
  <si>
    <t>հատ</t>
  </si>
  <si>
    <t>Պատուհանների քանդում /ապամոնտաժում/, պատուհանագոգերով</t>
  </si>
  <si>
    <t xml:space="preserve">Հատակների քանդում </t>
  </si>
  <si>
    <t>Պատերից քայքայված
շերտի քանդում նաև
մաքրում բարձր ճնշման
ջրի շիթով</t>
  </si>
  <si>
    <t>Ներքին շինարարական աշխատանքներ</t>
  </si>
  <si>
    <t>Խճի նախապատրաստական շերտի իրականացում միջնորմների հիմքերում</t>
  </si>
  <si>
    <t>Ցեմ․ ավազե հարթեցնող շերտ 30մմ հատ․</t>
  </si>
  <si>
    <t>Բետոն B15 h=50մմ ցանցով 120x120մմ d=3մմ</t>
  </si>
  <si>
    <t>Մետաղական ցանց 120x120մմ d=3մմ</t>
  </si>
  <si>
    <t>Ցեմ․ ավազե հարթեցնող շերտ 50մմ հատ․</t>
  </si>
  <si>
    <t>Մետաղական ցանց 100x100մմ d=3մմ</t>
  </si>
  <si>
    <t xml:space="preserve">Կարամոգրանիտե սալերով հատակի իրականացում ամրացված համապատասխան սոսնձով՝ չսահող D-12մմ </t>
  </si>
  <si>
    <t>Պատերի և միջնորմների շարվածք թեթև բլոկներով</t>
  </si>
  <si>
    <t>Թեթև բետոնե բլոկների դատարկությունների լրալցում</t>
  </si>
  <si>
    <t>Պատերի շարվածքի ամրանավորում</t>
  </si>
  <si>
    <t>տ</t>
  </si>
  <si>
    <t>Ф10А500с դասի ամրանի արժեքը</t>
  </si>
  <si>
    <t>Պատերի սվաղում ցեմ/ավազային շաղախով</t>
  </si>
  <si>
    <t>Մետաղական ցանցի ամրացում պատին /150х150, d=3 մմ/</t>
  </si>
  <si>
    <t xml:space="preserve">Ալյումինե բազրիքների կառուցում </t>
  </si>
  <si>
    <t>գմ</t>
  </si>
  <si>
    <t>Գեներատորի և վառելիքի սենքի
պատերի ձայնամեկուսացում</t>
  </si>
  <si>
    <t>Դռներ և պատուհաններ</t>
  </si>
  <si>
    <t>Դռների տեղադրում միջնորմներում և պատերում /Մետաղապլաստե սպիտակ</t>
  </si>
  <si>
    <t>Մետաղական դռան տեղադրումմ /հերմետիկ երկշերտ/</t>
  </si>
  <si>
    <t>Մետաղական դռան տեղադրումմ /Երկաթյա,սև/</t>
  </si>
  <si>
    <t>Արտաքին շինարարական աշխտանքներ</t>
  </si>
  <si>
    <t xml:space="preserve">Գրունտի մշակում IV կարգի գրուտներում մեխանիզմով, բարձումով </t>
  </si>
  <si>
    <t>Գրունտի մշակում  ձեռքով  IV  կարգի գրուտներում</t>
  </si>
  <si>
    <t>Գրունտի, տեղափոխում ի/թ մեքենաներով 1կմ հեռ․ վրա կուտակումով</t>
  </si>
  <si>
    <t xml:space="preserve">Գրունտի բարձում մեխանիզմով ի/թ մեքենաները </t>
  </si>
  <si>
    <t>Գրունտի, ետ տեղափոխում ի/թ մեքենաներով</t>
  </si>
  <si>
    <t>Ետլիցք տեղի գրունտով մեխանիզմով տոփանումով</t>
  </si>
  <si>
    <t>Բազալտե խիճի շերտի իրականացում</t>
  </si>
  <si>
    <t>Հիմքերի, արտքաին պատերի և ծածկի սալի ջրամեկուսացում իզոգամով</t>
  </si>
  <si>
    <t>Դրենաժային թաղանթի տեղադրում</t>
  </si>
  <si>
    <t>Ընդամենը</t>
  </si>
  <si>
    <t xml:space="preserve">Պանելային ջեռուցման մարտկոցների տեղադրում </t>
  </si>
  <si>
    <t>Էկմ</t>
  </si>
  <si>
    <t>Եվրոպական արտադրության կամ համարժեք ջեռուցման սարք էլեկտրական պատին կաղովի, համալրված կախիչով /H=500մմ , L=1000մմ Q=700Վտ/</t>
  </si>
  <si>
    <t>լրակ</t>
  </si>
  <si>
    <t>Օդափոխման-օդազտման սարք, ներքին իրականացմամբ ФВК-2, համալրված՝                                                                                                                               1․ Սահափականերով, 2․ նախաֆիլտրով, 3.զտիչներով, 4․էլեկտրոմեխանիկական օդամղիչներով,                                             5․ռեգեներացնող սարքով, 6․Էլեկտրական օդատաքացուցիչ 15,0 կՎտ, 7․Ավտոմատիկայի կոմպլեկտ   /Ստատիկ ճնշումը սարքից հետո                                      Լն=1200մ³/ժ, 400Պա/</t>
  </si>
  <si>
    <t>համ</t>
  </si>
  <si>
    <t>Կանալային օդամղիչ Լա=1200մ³/ժ, 400Պա</t>
  </si>
  <si>
    <t>Ցինկապատ թիթեղից օդատար 0,55մմ հաստ․</t>
  </si>
  <si>
    <t>Օդի արտածման դիֆուզոր Ф125</t>
  </si>
  <si>
    <t>Ճաղավանդակ հոսքի կարգավորիչով 500x200</t>
  </si>
  <si>
    <t>Սարքերի հիմքերի պատրաստում</t>
  </si>
  <si>
    <t>համ․</t>
  </si>
  <si>
    <t>Օդատարի և սարքավորումների ամրացումներ</t>
  </si>
  <si>
    <t xml:space="preserve">Օժանդակ նյութեր </t>
  </si>
  <si>
    <t>Ջրի բաքի տեղադրում /5տ/ պլաստիկ</t>
  </si>
  <si>
    <t>Պոմպ ջրամատակարարման /Q=0.5 մ3/ ժ H=30 մ/</t>
  </si>
  <si>
    <t>Պոմպ հակահրդեհային /Q=9.0 մ3/ ժ H=50 մ/</t>
  </si>
  <si>
    <t>Պոմպ ջրամատակարարման /Q=0.5 մ3/ ժ H=15 մ/</t>
  </si>
  <si>
    <t>Պողպատե Էլ եռակցվող խողովակ Ø76x3,0</t>
  </si>
  <si>
    <t>Պողպատե Էլ եռակցվող խողովակ Ø57x3,0</t>
  </si>
  <si>
    <t xml:space="preserve">PPR Խողովակ Ф20 ջերմամեկուսիչ շերտով </t>
  </si>
  <si>
    <t xml:space="preserve">PPR Խողովակ Ф25 ջերմամեկուսիչ շերտով </t>
  </si>
  <si>
    <t>Պողպատե խողովակի ձևավոր մասեր Ø76-Ø57</t>
  </si>
  <si>
    <t>կգ</t>
  </si>
  <si>
    <t>PPR Խողովակի ձևավոր մասեր Ø32-Ø20</t>
  </si>
  <si>
    <t>PPR Խողովակի ձևավոր մասեր ներքին և արտաքին պարույրներով" Ø25-3/4" / Ø20-1/2"</t>
  </si>
  <si>
    <t>Փական սողնակային Dn65</t>
  </si>
  <si>
    <t>Հրշեջ ծորակ 1Б1р միացման գլխիկով, մետաղական արկղով, L-20մ փողորակով  Dn50</t>
  </si>
  <si>
    <t>Կոյուղու պոլիէթիլենային խողովակ ռետինե սեղմիչ օղակներով Ф110х3,2</t>
  </si>
  <si>
    <t>Կոյուղու պոլիէթիլենային խողովակ ռետինե սեղմիչ օղակներով Ф50х1,8</t>
  </si>
  <si>
    <t>PVC  խողովակի կցամասեր Ф110</t>
  </si>
  <si>
    <t>PVC  խողովակի կցամասեր Ф50</t>
  </si>
  <si>
    <t>Կոյուղու ճնշման խողովակ PND 10bar Ф50</t>
  </si>
  <si>
    <t>Ջրամատակարարման խողովակ PND 10bar Ф76</t>
  </si>
  <si>
    <t>PND խողովակի կցամասեր Ф50, Ф76</t>
  </si>
  <si>
    <t xml:space="preserve">Գետնախորշի փորում </t>
  </si>
  <si>
    <t>Գետնախորշի բետոնապատում</t>
  </si>
  <si>
    <t>Գետնախորշի կափարիչ ակոսավոր մետաղից 2000х2000, 10 մմ հաստ․</t>
  </si>
  <si>
    <t>Խրամուղու մշակում 4-րդ կարգի մգրունտներում</t>
  </si>
  <si>
    <t xml:space="preserve">Ավազի նախապատրաստակն շերտ </t>
  </si>
  <si>
    <t>Ավազի պաշտպանիչ շերտ</t>
  </si>
  <si>
    <t xml:space="preserve">Խրամուղու ետլիցք կողլիցք մշակված գրունտներից </t>
  </si>
  <si>
    <t>Ասֆալտի կտրում հաստությամբ</t>
  </si>
  <si>
    <t xml:space="preserve">Ասֆալտբետոնե ծածկույթի քանդում  </t>
  </si>
  <si>
    <t xml:space="preserve">Ասֆալտե շերտի տեղադրում </t>
  </si>
  <si>
    <r>
      <t>մ</t>
    </r>
    <r>
      <rPr>
        <vertAlign val="superscript"/>
        <sz val="10"/>
        <rFont val="GHEA Grapalat"/>
        <family val="3"/>
      </rPr>
      <t>2</t>
    </r>
  </si>
  <si>
    <t xml:space="preserve">Ջրամատակարարման և ջրահեռացման համակարգի օժանդակ և արագամաշ նյութեր </t>
  </si>
  <si>
    <t xml:space="preserve">Ջրամատակարարման համկարգի հիդրավլիկ փորձարկում </t>
  </si>
  <si>
    <t>կմ</t>
  </si>
  <si>
    <t>Ջրամատակարարման համակարգի կարգաբերում</t>
  </si>
  <si>
    <r>
      <t>ՈՒժային վահանակ IP31 հսկիչ պաշտպանիչ
սարքերով, դռնակով իր մեջ ներառված՝
1. 2 ուղղության համար փոխարկիչ
3 դիրքով 380Վ 125Ա -1 հատ
2.Ավտոմատ անջատիչ 380Վ 50Ա -1 հատ
3.Ավտոմատ անջատիչ 380Վ 40Ա -1 հատ
4.Ավտոմատ անջատիչ 380Վ 16Ա -2 հատ
5.Ավտոմատ անջատիչ 380Վ 10Ա -3 հատ
6.Ավտոմատ անջատիչ 220Վ 25Ա -1 հատ
7.Ավտոմատ անջատիչ 220Վ 16Ա -1 հատ</t>
    </r>
    <r>
      <rPr>
        <sz val="10"/>
        <rFont val="GHEA Grapalat"/>
        <family val="3"/>
      </rPr>
      <t xml:space="preserve">            </t>
    </r>
  </si>
  <si>
    <t>Լրակ</t>
  </si>
  <si>
    <r>
      <t>Ագրեգատի սնուցման և ղեկավարման
վահանակ թողարկիչ և պաշտպանիչ
սարքավորումներով 380Վ 40Ա</t>
    </r>
    <r>
      <rPr>
        <sz val="10"/>
        <rFont val="GHEA Grapalat"/>
        <family val="3"/>
      </rPr>
      <t xml:space="preserve">    </t>
    </r>
  </si>
  <si>
    <t>Ագրեգատի սնուցման և ղեկավարման
վահանակ թողարկիչ և պաշտպանիչ
սարքավորումներով 380Վ 16Ա</t>
  </si>
  <si>
    <t>Ագրեգատի սնուցման և ղեկավարման
վահանակ թողարկիչ և պաշտպանիչ
սարքավորումներով 380Վ 10Ա</t>
  </si>
  <si>
    <t>Մալուխ պղնձե, մեկուսացված, հրակայուն, հատվածքը 5x25մմ2 ВВГнг/А/ -FRLS</t>
  </si>
  <si>
    <t>Մալուխ պղնձե, մեկուսացված, հրակայուն, հատվածքը 5x6մմ2 ВВГнг/А/ -FRLS</t>
  </si>
  <si>
    <t>Մալուխ պղնձե, մեկուսացված, հրակայուն, հատվածքը 5x2,5մմ2 ВВГнг/А/ -FRLS</t>
  </si>
  <si>
    <t>Մալուխ պղնձե, մեկուսացված, հրակայուն, հատվածքը 3x2,5մմ2 ВВГнг/А/ -FRLS</t>
  </si>
  <si>
    <t>Մալուխ պղնձե, մեկուսացված, հրակայուն, հատվածքը 3x1,5մմ2 ВВГнг/А/ -FRLS</t>
  </si>
  <si>
    <t>Անկախ խզիչ օդափոխության
անջատման 12Վ</t>
  </si>
  <si>
    <t>Պոլիվինիլքլորիդե այրմանը չնպաստող էլեկտրատեխնիկական գոֆրե խողովակ Ф40մմ</t>
  </si>
  <si>
    <t>Պոլիվինիլքլորիդե այրմանը չնպաստող էլեկտրատեխնիկական գոֆրե խողովակ Ф32մմ</t>
  </si>
  <si>
    <t>Պոլիվինիլքլորիդե այրմանը չնպաստող էլեկտրատեխնիկական գոֆրե խողովակ Ф25մմ</t>
  </si>
  <si>
    <t>Պոլիվինիլքլորիդե այրմանը չնպաստող էլեկտրատեխնիկական գոֆրե խողովակ Ф20մմ</t>
  </si>
  <si>
    <t>Պղնձե ծայրակալ 25քմմ</t>
  </si>
  <si>
    <t>Պղնձե ծայրակալ 6քմմ</t>
  </si>
  <si>
    <t>Մալուխատար 1մմ հաստության ցինկապատ պողպատից, կափարիչով 200x50x3000մմ</t>
  </si>
  <si>
    <t>Ճարմանդ ամրակապման համար</t>
  </si>
  <si>
    <t>100     հատ</t>
  </si>
  <si>
    <t>Մագնիսական թողարկիչ ջերմային ռելեյով, կառավարման 2 կոճակով 380Վ, 6Ա</t>
  </si>
  <si>
    <t>Արկղ 2 մագնիսական թողարկիչ
տեղադրման համար</t>
  </si>
  <si>
    <t>Հիմնական պատերի մեջ անցքերի բացում</t>
  </si>
  <si>
    <t>տեղ</t>
  </si>
  <si>
    <t>Միջնորմների մեջ անցքերի բացում</t>
  </si>
  <si>
    <t>Ցինկապատ շերտավոր պողպատ 40x5մմ</t>
  </si>
  <si>
    <t>100մ</t>
  </si>
  <si>
    <t>Ցինկապատ շերտավոր պողպատ 25x5մմ</t>
  </si>
  <si>
    <t>Պողպատե անկյունակ 50x50x5մմ, L=2,5մ,</t>
  </si>
  <si>
    <t>Հաղորդաձող պղնձե 800x50x10մմ /ՊՀՀ/</t>
  </si>
  <si>
    <t>IV կարգի գրունտների քանդում և ետլիցք տոփանումով հողանցման կառուցման համար</t>
  </si>
  <si>
    <t>IV կարգի գրունտի քանդում խրամուղում
մալուխի տեղադրման համար</t>
  </si>
  <si>
    <t xml:space="preserve">Ավազե անկողնակի պատրաստում
խրամուղում մալուխի տեղադրման համար </t>
  </si>
  <si>
    <t>Ազդանշանային պաշտպանիչ ժապավեն</t>
  </si>
  <si>
    <t>Խրամուղու հետլիցք և տոփանում տեղի փափուկ գրունտից</t>
  </si>
  <si>
    <t>Ավելցուկ գրունտի բարձում մեքենայի վրա և տեղափոխում</t>
  </si>
  <si>
    <t>Վահանակ դռնակով IP20, 24 մոդուլի համար                                                         
1.Ավտոմատ անջատիչ 380Վ, 40Ա -1 հատ
2.Ավտոմատ անջատիչ 220Վ, 16Ա -3 հատ
3.Ավտոմատ անջատիչ 220Վ, 25Ա -7 հատ                                                      4.Դիֆերենցիալ ավտոմատ անջատիչ 220Վ, 32Ա I Δ=30mA - 1 հատ             5.Դիֆերենցիալ ավտոմատ անջատիչ 220Վ, 25Ա I Δ=30mA - 1 հատ</t>
  </si>
  <si>
    <t>Լուսադիոդային լուսատու 18Վտ,IP44, Ф200մմ լուսային
հոսքը 1900Լմ լուսային արդյունավետությունը 105Լմ/Վտ
լույսի ջերմաստիճանը 4100K լուսահաղորդման ինդեքսը 80</t>
  </si>
  <si>
    <t>Լուսադիոդային էվակուացիոն ուղղանկյուն լուսատու Exit նշանով,ներկառուցված մարտկոցով,12-15Վտ</t>
  </si>
  <si>
    <t>Լուսադիոդային վթարային ուղղանկյուն լուսատու, ներկառուցված մարտկոցով,12-15Վտ</t>
  </si>
  <si>
    <t>Լուսադիոդային լուսատու ներկառուցված 9Վտ,
IP44,Ф130մմ, լուսային հոսքը 850Լմ լուսային
արդյունավետությունը 95Լմ/Վտ լույսի ջերմաստիճանը
4100K լուսահաղորդման ինդեքսը 80</t>
  </si>
  <si>
    <t>Լուսադիոդային լուսատու 18Վտ,առաստաղային,
Ф130մմ լուսային հոսքը 2100Լմ լուսային
արդյունավետությունը 116Լմ/Վտ լույսի ջերմաստիճանը
4000K լուսահաղորդման ինդեքսը 80</t>
  </si>
  <si>
    <t>Մալուխ պղնձե, մեկուսացված, հրակայուն, հատվածքը 3x4մմ2 ВВГнг/А/ -FRLS</t>
  </si>
  <si>
    <t>Անջատիչ միատակ 220Վ, 10Ա</t>
  </si>
  <si>
    <t>Անջատիչ երկտակ 220Վ, 10Ա</t>
  </si>
  <si>
    <t>Երկբևեռ խրոցակակային վարդակ երրորդ հողանցման հպակով, 220Վ, 16Ա, IP 63, թաքնված</t>
  </si>
  <si>
    <t>Երկբևեռ խրոցակակային վարդակ երրորդ հողանցման հպակով, 220Վ, 10Ա, IP 63, թաքնված</t>
  </si>
  <si>
    <t>Անջատիչների, խրոցակային վարդակների տեղադրման տուփ</t>
  </si>
  <si>
    <t xml:space="preserve">ճյուղավորման տուփ </t>
  </si>
  <si>
    <t>Ակոսների բացում</t>
  </si>
  <si>
    <t>Արկղ ցածրեցնող տրանսֆորմատորով
խրոցակային վարդակով</t>
  </si>
  <si>
    <t>Մալուխ ալյումինե ջիղերով, զրահապատված,
կտրվածքը 4x35մմ2, խրամուղում բաց- 50մ, կոնստրուկցիաներով-20մ, խրամուղում խողովակով-20մ / АПвБбШп -1/</t>
  </si>
  <si>
    <t>Արկղ հատիչով 380Վ, 160Ա</t>
  </si>
  <si>
    <t>Մալուխի ծայրերի ամրակցում
ջերմանստեցվող /4KBTn-1-35/</t>
  </si>
  <si>
    <t>Ծայրակալ ալյումինե 35մմ2</t>
  </si>
  <si>
    <t>Պոլիէթիլենային ցածր ճնշման խողովակ ф110մմ</t>
  </si>
  <si>
    <t>Ազդանշանային պաշտպանիչ ժապավեն /ЛЗС-125-3,5/</t>
  </si>
  <si>
    <t>IV կարգի գրունտի քանդում խրամուղում</t>
  </si>
  <si>
    <t>Ավազե անկողնակի պատրաստում
խրամուղում մալուխի տեղադրման համար</t>
  </si>
  <si>
    <t xml:space="preserve">Ա/բ ծածկի վերականգնում </t>
  </si>
  <si>
    <t>Խրամուղու հետլիցք և տոփանում տեղի
փափուկ գրունտից</t>
  </si>
  <si>
    <t>Համակարգի կառավարման հսկման գլխավոր վահանակ  C2000M կամ համարժեք</t>
  </si>
  <si>
    <t>Պահուստային սնուցման աղբյուր 12Վ 3Ա РИП-12 կամ համարժեք</t>
  </si>
  <si>
    <t>Մարտկոց DTM 1207 կամ համարժեք</t>
  </si>
  <si>
    <t>Կոմուտացիոն սարք, Ռելե 12В УК/ВК-02 կամ համարժեք</t>
  </si>
  <si>
    <t>Ծխի հասցեային ազդասարք ДИП-34А-04 կամ համարժեք</t>
  </si>
  <si>
    <t>Ձեռքով գործարկման հասցեային ազդասարք IPR 513-3AM կամ համարժեք</t>
  </si>
  <si>
    <t>Լուսաձայնային ազդարարման սարք /ներքին կիրառման/ OPOP 124-7 կամ համարժեք</t>
  </si>
  <si>
    <t>Հրակայուն մալուխ պղնձե ջիղերով, հատվածքը КСРВнг(А)-FRLS 1x0,2x0,8քմմ</t>
  </si>
  <si>
    <t>Հրակայուն մալուխ պղնձե ջիղերով, հատվածքը КПСнг(А)-FRLS 4x0,75քմմ</t>
  </si>
  <si>
    <t>Հրակայուն մալուխ պղնձե ջիղերով, հատվածքը КПСнг(А)-FRLS 3x1,5քմմ</t>
  </si>
  <si>
    <t>Մալուխ UTP нг FRZH</t>
  </si>
  <si>
    <t>Կրամարիևների տեղադրում ОП-12</t>
  </si>
  <si>
    <t>Ծրագրային ապահովում, կարգաբերում, թողարկում</t>
  </si>
  <si>
    <t>համակ․</t>
  </si>
  <si>
    <t>Ջրատաքացուցիչ բաք 100l</t>
  </si>
  <si>
    <t>Դիզել-գեներատոր 50կՎտ, բաց տարբերակի, պրեմիում դասի, ավտոմատ ղեկավարման թվային վահանակով</t>
  </si>
  <si>
    <t>Տեղեկատվական վահանակ /վահանակի ղեկավարման ստեղնաշար/ С2000-BI
SMD կամ համարժեք</t>
  </si>
  <si>
    <t>Երկլարային գծի վերահսկիչ  C2000 KDL-1 կամ համարժեք</t>
  </si>
  <si>
    <t>Հասցեային ռելեային մոդուլ  C2000 KPB-1 կամ համարժեք</t>
  </si>
  <si>
    <t>Հասցեային ռելեային մոդուլ  C2000 SP-1 կամ համարժեք</t>
  </si>
  <si>
    <t>Ռելեային սարք GMS-Contact ID</t>
  </si>
  <si>
    <t>Ամբողջը</t>
  </si>
  <si>
    <t>ԱԱՀ -   20 %</t>
  </si>
  <si>
    <t>Ամբողջը ներառյալ ԱԱՀ</t>
  </si>
  <si>
    <t>Կազմեց                                       Խ․ Ստեփանյան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</si>
</sst>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
  </numFmts>
  <fonts count="17">
    <font>
      <sz val="11"/>
      <color theme="1"/>
      <name val="Calibri"/>
      <family val="2"/>
      <scheme val="minor"/>
    </font>
    <font>
      <sz val="11"/>
      <color theme="1"/>
      <name val="Calibri"/>
      <family val="2"/>
      <scheme val="minor"/>
    </font>
    <font>
      <sz val="10"/>
      <name val="Arial"/>
      <family val="2"/>
      <charset val="204"/>
    </font>
    <font>
      <sz val="10"/>
      <name val="GHEA Grapalat"/>
      <family val="3"/>
      <charset val="204"/>
    </font>
    <font>
      <sz val="10"/>
      <name val="Arial Armenian"/>
      <family val="2"/>
      <charset val="204"/>
    </font>
    <font>
      <b/>
      <sz val="10"/>
      <name val="GHEA Grapalat"/>
      <family val="3"/>
      <charset val="204"/>
    </font>
    <font>
      <b/>
      <sz val="10"/>
      <color theme="0"/>
      <name val="GHEA Grapalat"/>
      <family val="3"/>
      <charset val="204"/>
    </font>
    <font>
      <b/>
      <sz val="10"/>
      <name val="Arial Armenian"/>
      <family val="2"/>
      <charset val="204"/>
    </font>
    <font>
      <sz val="10"/>
      <name val="Arial"/>
      <family val="2"/>
    </font>
    <font>
      <b/>
      <i/>
      <sz val="10"/>
      <name val="GHEA Grapalat"/>
      <family val="3"/>
      <charset val="204"/>
    </font>
    <font>
      <sz val="10"/>
      <color theme="1"/>
      <name val="GHEA Grapalat"/>
      <family val="3"/>
      <charset val="204"/>
    </font>
    <font>
      <vertAlign val="superscript"/>
      <sz val="10"/>
      <name val="GHEA Grapalat"/>
      <family val="3"/>
    </font>
    <font>
      <sz val="10"/>
      <name val="GHEA Grapalat"/>
      <family val="3"/>
    </font>
    <font>
      <b/>
      <i/>
      <sz val="10"/>
      <name val="GHEA Grapalat"/>
      <family val="3"/>
    </font>
    <font>
      <b/>
      <sz val="10"/>
      <color theme="1"/>
      <name val="GHEA Grapalat"/>
      <family val="3"/>
    </font>
    <font>
      <sz val="10"/>
      <name val="Arial Armenian"/>
      <family val="2"/>
    </font>
    <font>
      <b/>
      <sz val="10"/>
      <name val="GHEA Grapalat"/>
      <family val="3"/>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4">
    <xf numFmtId="0" fontId="0" fillId="0" borderId="0"/>
    <xf numFmtId="9" fontId="1" fillId="0" borderId="0" applyFont="0" applyFill="0" applyBorder="0" applyAlignment="0" applyProtection="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83">
    <xf numFmtId="0" fontId="0" fillId="0" borderId="0" xfId="0"/>
    <xf numFmtId="0" fontId="4" fillId="0" borderId="0" xfId="2" applyFont="1"/>
    <xf numFmtId="0" fontId="3" fillId="0" borderId="0" xfId="2" applyFont="1"/>
    <xf numFmtId="0" fontId="5" fillId="0" borderId="1" xfId="2" applyFont="1" applyBorder="1" applyAlignment="1">
      <alignment horizontal="center" vertical="center"/>
    </xf>
    <xf numFmtId="0" fontId="5" fillId="0" borderId="1" xfId="2" applyFont="1" applyBorder="1" applyAlignment="1">
      <alignment horizontal="center" vertical="center" wrapText="1"/>
    </xf>
    <xf numFmtId="2" fontId="6" fillId="0" borderId="0" xfId="2" applyNumberFormat="1" applyFont="1" applyAlignment="1">
      <alignment horizontal="center"/>
    </xf>
    <xf numFmtId="0" fontId="7" fillId="0" borderId="0" xfId="2" applyFont="1"/>
    <xf numFmtId="0" fontId="5" fillId="0" borderId="0" xfId="2" applyFont="1"/>
    <xf numFmtId="0" fontId="3" fillId="0" borderId="1" xfId="2" applyFont="1" applyBorder="1"/>
    <xf numFmtId="0" fontId="5" fillId="0" borderId="1" xfId="3" applyFont="1" applyBorder="1" applyAlignment="1">
      <alignment horizontal="center" vertical="center"/>
    </xf>
    <xf numFmtId="0" fontId="5" fillId="0" borderId="1" xfId="3" applyFont="1" applyBorder="1" applyAlignment="1">
      <alignment vertical="center"/>
    </xf>
    <xf numFmtId="0" fontId="3" fillId="0" borderId="1" xfId="0" applyFont="1" applyBorder="1" applyAlignment="1">
      <alignment horizontal="center" vertical="center"/>
    </xf>
    <xf numFmtId="0" fontId="3" fillId="0" borderId="1" xfId="4" applyFont="1" applyBorder="1" applyAlignment="1">
      <alignment vertical="center" wrapText="1"/>
    </xf>
    <xf numFmtId="164" fontId="3" fillId="0" borderId="1" xfId="0" applyNumberFormat="1" applyFont="1" applyBorder="1" applyAlignment="1">
      <alignment horizontal="center" vertical="center"/>
    </xf>
    <xf numFmtId="2" fontId="3" fillId="0" borderId="1" xfId="4" applyNumberFormat="1" applyFont="1" applyBorder="1" applyAlignment="1">
      <alignment horizontal="center" vertical="center"/>
    </xf>
    <xf numFmtId="2" fontId="3" fillId="0" borderId="1" xfId="5" applyNumberFormat="1" applyFont="1" applyBorder="1" applyAlignment="1">
      <alignment horizontal="center" vertical="center" wrapText="1"/>
    </xf>
    <xf numFmtId="2" fontId="3" fillId="0" borderId="1" xfId="5" applyNumberFormat="1" applyFont="1" applyBorder="1" applyAlignment="1">
      <alignment horizontal="center" vertical="center"/>
    </xf>
    <xf numFmtId="1"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4" applyFont="1" applyBorder="1" applyAlignment="1">
      <alignment horizontal="center" vertical="center" wrapText="1"/>
    </xf>
    <xf numFmtId="164"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1" xfId="4" applyFont="1" applyBorder="1" applyAlignment="1">
      <alignment horizontal="left" vertical="center" wrapText="1"/>
    </xf>
    <xf numFmtId="164" fontId="3" fillId="0" borderId="1" xfId="4" applyNumberFormat="1" applyFont="1" applyBorder="1" applyAlignment="1">
      <alignment horizontal="center" vertical="center" wrapText="1"/>
    </xf>
    <xf numFmtId="164" fontId="3" fillId="0" borderId="1" xfId="5"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165" fontId="3" fillId="0" borderId="1" xfId="4" applyNumberFormat="1" applyFont="1" applyBorder="1" applyAlignment="1">
      <alignment horizontal="center" vertical="center" wrapText="1"/>
    </xf>
    <xf numFmtId="165" fontId="3" fillId="0" borderId="1" xfId="0" applyNumberFormat="1" applyFont="1" applyBorder="1" applyAlignment="1">
      <alignment horizontal="center" vertical="center"/>
    </xf>
    <xf numFmtId="164" fontId="3" fillId="0" borderId="2" xfId="5"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1" xfId="6" applyFont="1" applyBorder="1" applyAlignment="1">
      <alignment horizontal="left"/>
    </xf>
    <xf numFmtId="0" fontId="9" fillId="0" borderId="1" xfId="6" applyFont="1" applyBorder="1" applyAlignment="1">
      <alignment horizontal="left" vertical="center" wrapText="1"/>
    </xf>
    <xf numFmtId="2" fontId="5" fillId="0" borderId="1" xfId="0" applyNumberFormat="1" applyFont="1" applyBorder="1" applyAlignment="1">
      <alignment horizontal="center" vertical="center" wrapText="1"/>
    </xf>
    <xf numFmtId="166" fontId="3" fillId="0" borderId="3" xfId="1" applyNumberFormat="1" applyFont="1" applyFill="1" applyBorder="1"/>
    <xf numFmtId="2" fontId="3" fillId="0" borderId="1" xfId="4" applyNumberFormat="1" applyFont="1" applyBorder="1" applyAlignment="1">
      <alignment horizontal="center" vertical="center" wrapText="1"/>
    </xf>
    <xf numFmtId="1" fontId="3" fillId="0" borderId="1" xfId="4" applyNumberFormat="1" applyFont="1" applyBorder="1" applyAlignment="1">
      <alignment horizontal="center" vertical="center" wrapText="1"/>
    </xf>
    <xf numFmtId="0" fontId="3" fillId="0" borderId="1" xfId="7" applyFont="1" applyBorder="1" applyAlignment="1">
      <alignment horizontal="center" vertical="center" wrapText="1"/>
    </xf>
    <xf numFmtId="2" fontId="3" fillId="0" borderId="1" xfId="7" applyNumberFormat="1" applyFont="1" applyBorder="1" applyAlignment="1">
      <alignment horizontal="center" vertical="center" wrapText="1"/>
    </xf>
    <xf numFmtId="0" fontId="10" fillId="0" borderId="1" xfId="4" applyFont="1" applyBorder="1" applyAlignment="1">
      <alignment horizontal="center" vertical="center" wrapText="1"/>
    </xf>
    <xf numFmtId="0" fontId="3" fillId="0" borderId="1" xfId="7" applyFont="1" applyBorder="1" applyAlignment="1">
      <alignment horizontal="left" vertical="center" wrapText="1"/>
    </xf>
    <xf numFmtId="2" fontId="10" fillId="0" borderId="1" xfId="4" applyNumberFormat="1" applyFont="1" applyBorder="1" applyAlignment="1">
      <alignment horizontal="center" vertical="center"/>
    </xf>
    <xf numFmtId="0" fontId="3" fillId="0" borderId="1" xfId="3" applyFont="1" applyBorder="1" applyAlignment="1">
      <alignment horizontal="left" vertical="center" wrapText="1"/>
    </xf>
    <xf numFmtId="164" fontId="3" fillId="0" borderId="1" xfId="3" applyNumberFormat="1" applyFont="1" applyBorder="1" applyAlignment="1">
      <alignment horizontal="center" vertical="center" wrapText="1"/>
    </xf>
    <xf numFmtId="2" fontId="3" fillId="0" borderId="1" xfId="3" applyNumberFormat="1" applyFont="1" applyBorder="1" applyAlignment="1">
      <alignment horizontal="center" vertical="center" wrapText="1"/>
    </xf>
    <xf numFmtId="1" fontId="3" fillId="0" borderId="1" xfId="3" applyNumberFormat="1" applyFont="1" applyBorder="1" applyAlignment="1">
      <alignment horizontal="center" vertical="center" wrapText="1"/>
    </xf>
    <xf numFmtId="0" fontId="3" fillId="0" borderId="1" xfId="8" applyFont="1" applyBorder="1" applyAlignment="1">
      <alignment horizontal="center" vertical="center" wrapText="1"/>
    </xf>
    <xf numFmtId="0" fontId="3" fillId="0" borderId="1" xfId="9" applyFont="1" applyBorder="1" applyAlignment="1">
      <alignment horizontal="center" vertical="center" wrapText="1"/>
    </xf>
    <xf numFmtId="0" fontId="3" fillId="0" borderId="1" xfId="9" applyFont="1" applyBorder="1" applyAlignment="1">
      <alignment horizontal="left" vertical="center" wrapText="1"/>
    </xf>
    <xf numFmtId="164" fontId="3" fillId="0" borderId="1" xfId="9" applyNumberFormat="1" applyFont="1" applyBorder="1" applyAlignment="1">
      <alignment horizontal="center" vertical="center" wrapText="1"/>
    </xf>
    <xf numFmtId="2" fontId="3" fillId="0" borderId="1" xfId="9" applyNumberFormat="1" applyFont="1" applyBorder="1" applyAlignment="1">
      <alignment horizontal="center" vertical="center" wrapText="1"/>
    </xf>
    <xf numFmtId="0" fontId="3" fillId="0" borderId="1" xfId="10" applyFont="1" applyBorder="1" applyAlignment="1">
      <alignment horizontal="center" vertical="center" wrapText="1"/>
    </xf>
    <xf numFmtId="0" fontId="3" fillId="0" borderId="1" xfId="10" applyFont="1" applyBorder="1" applyAlignment="1">
      <alignment horizontal="left" vertical="center" wrapText="1"/>
    </xf>
    <xf numFmtId="164" fontId="3" fillId="0" borderId="1" xfId="10" applyNumberFormat="1" applyFont="1" applyBorder="1" applyAlignment="1">
      <alignment horizontal="center" vertical="center" wrapText="1"/>
    </xf>
    <xf numFmtId="2" fontId="3" fillId="0" borderId="1" xfId="10" applyNumberFormat="1" applyFont="1" applyBorder="1" applyAlignment="1">
      <alignment horizontal="center" vertical="center" wrapText="1"/>
    </xf>
    <xf numFmtId="0" fontId="3" fillId="0" borderId="1" xfId="11" applyFont="1" applyBorder="1" applyAlignment="1">
      <alignment horizontal="center" vertical="center" wrapText="1"/>
    </xf>
    <xf numFmtId="0" fontId="3" fillId="0" borderId="1" xfId="11" applyFont="1" applyBorder="1" applyAlignment="1">
      <alignment horizontal="left" vertical="center" wrapText="1"/>
    </xf>
    <xf numFmtId="1" fontId="3" fillId="0" borderId="1" xfId="11" applyNumberFormat="1" applyFont="1" applyBorder="1" applyAlignment="1">
      <alignment horizontal="center" vertical="center" wrapText="1"/>
    </xf>
    <xf numFmtId="2" fontId="3" fillId="0" borderId="1" xfId="11" applyNumberFormat="1" applyFont="1" applyBorder="1" applyAlignment="1">
      <alignment horizontal="center" vertical="center" wrapText="1"/>
    </xf>
    <xf numFmtId="0" fontId="3" fillId="0" borderId="1" xfId="0" applyFont="1" applyBorder="1" applyAlignment="1">
      <alignment vertical="center" wrapText="1"/>
    </xf>
    <xf numFmtId="0" fontId="3" fillId="0" borderId="1" xfId="5" applyFont="1" applyBorder="1" applyAlignment="1">
      <alignment horizontal="center" vertical="center"/>
    </xf>
    <xf numFmtId="1" fontId="3" fillId="0" borderId="1" xfId="6" applyNumberFormat="1" applyFont="1" applyBorder="1" applyAlignment="1">
      <alignment horizontal="center" vertical="center" wrapText="1"/>
    </xf>
    <xf numFmtId="0" fontId="3" fillId="0" borderId="1" xfId="12" applyFont="1" applyBorder="1" applyAlignment="1">
      <alignment horizontal="center" vertical="center" wrapText="1"/>
    </xf>
    <xf numFmtId="0" fontId="3" fillId="0" borderId="1" xfId="12" applyFont="1" applyBorder="1" applyAlignment="1">
      <alignment horizontal="left" vertical="center" wrapText="1"/>
    </xf>
    <xf numFmtId="164" fontId="3" fillId="0" borderId="1" xfId="12" applyNumberFormat="1" applyFont="1" applyBorder="1" applyAlignment="1">
      <alignment horizontal="center" vertical="center" wrapText="1"/>
    </xf>
    <xf numFmtId="2" fontId="3" fillId="0" borderId="1" xfId="12" applyNumberFormat="1" applyFont="1" applyBorder="1" applyAlignment="1">
      <alignment horizontal="center" vertical="center" wrapText="1"/>
    </xf>
    <xf numFmtId="0" fontId="13" fillId="0" borderId="1" xfId="6" applyFont="1" applyBorder="1" applyAlignment="1">
      <alignment horizontal="left"/>
    </xf>
    <xf numFmtId="0" fontId="13" fillId="0" borderId="1" xfId="6" applyFont="1" applyBorder="1" applyAlignment="1">
      <alignment horizontal="left" vertical="center" wrapText="1"/>
    </xf>
    <xf numFmtId="2" fontId="14" fillId="0" borderId="1" xfId="2" applyNumberFormat="1" applyFont="1" applyBorder="1" applyAlignment="1">
      <alignment horizontal="center" vertical="center"/>
    </xf>
    <xf numFmtId="166" fontId="12" fillId="0" borderId="3" xfId="1" applyNumberFormat="1" applyFont="1" applyFill="1" applyBorder="1"/>
    <xf numFmtId="0" fontId="15" fillId="0" borderId="0" xfId="2" applyFont="1"/>
    <xf numFmtId="2" fontId="15" fillId="0" borderId="0" xfId="2" applyNumberFormat="1" applyFont="1"/>
    <xf numFmtId="0" fontId="13" fillId="0" borderId="1" xfId="0" applyFont="1" applyBorder="1" applyAlignment="1">
      <alignment horizontal="left" vertical="center" wrapText="1"/>
    </xf>
    <xf numFmtId="2" fontId="16" fillId="0" borderId="1" xfId="2" applyNumberFormat="1" applyFont="1" applyBorder="1" applyAlignment="1">
      <alignment horizontal="center" vertical="center"/>
    </xf>
    <xf numFmtId="0" fontId="12" fillId="0" borderId="0" xfId="2" applyFont="1"/>
    <xf numFmtId="0" fontId="13" fillId="0" borderId="1" xfId="0" applyFont="1" applyBorder="1" applyAlignment="1">
      <alignment horizontal="left"/>
    </xf>
    <xf numFmtId="0" fontId="13" fillId="0" borderId="0" xfId="13" applyFont="1" applyAlignment="1">
      <alignment vertical="center"/>
    </xf>
    <xf numFmtId="0" fontId="3" fillId="2" borderId="1" xfId="0" applyFont="1" applyFill="1" applyBorder="1" applyAlignment="1">
      <alignment horizontal="left" vertical="center" wrapText="1"/>
    </xf>
    <xf numFmtId="0" fontId="3" fillId="2" borderId="1" xfId="7" applyFont="1" applyFill="1" applyBorder="1" applyAlignment="1">
      <alignment horizontal="left" vertical="center" wrapText="1"/>
    </xf>
    <xf numFmtId="0" fontId="3" fillId="0" borderId="0" xfId="2" applyFont="1" applyAlignment="1">
      <alignment horizontal="center" vertical="center" wrapText="1"/>
    </xf>
    <xf numFmtId="0" fontId="3" fillId="0" borderId="0" xfId="2" applyFont="1" applyAlignment="1">
      <alignment horizontal="center" vertical="center"/>
    </xf>
    <xf numFmtId="0" fontId="5" fillId="0" borderId="1" xfId="2" applyFont="1" applyBorder="1" applyAlignment="1">
      <alignment horizontal="center" vertical="center" wrapText="1"/>
    </xf>
    <xf numFmtId="0" fontId="13" fillId="0" borderId="0" xfId="13" applyFont="1" applyAlignment="1">
      <alignment horizontal="center" vertical="center"/>
    </xf>
  </cellXfs>
  <cellStyles count="14">
    <cellStyle name="Normal" xfId="0" builtinId="0"/>
    <cellStyle name="Normal 10 2 2" xfId="4" xr:uid="{00000000-0005-0000-0000-000001000000}"/>
    <cellStyle name="Normal 10 3" xfId="10" xr:uid="{00000000-0005-0000-0000-000002000000}"/>
    <cellStyle name="Normal 11" xfId="2" xr:uid="{00000000-0005-0000-0000-000003000000}"/>
    <cellStyle name="Normal 16 3" xfId="5" xr:uid="{00000000-0005-0000-0000-000004000000}"/>
    <cellStyle name="Normal 2 2 2" xfId="3" xr:uid="{00000000-0005-0000-0000-000005000000}"/>
    <cellStyle name="Normal 2 2 2 2" xfId="11" xr:uid="{00000000-0005-0000-0000-000006000000}"/>
    <cellStyle name="Normal 2 2 2 2 3" xfId="12" xr:uid="{00000000-0005-0000-0000-000007000000}"/>
    <cellStyle name="Normal 2 3" xfId="8" xr:uid="{00000000-0005-0000-0000-000008000000}"/>
    <cellStyle name="Normal 3 2 2" xfId="13" xr:uid="{00000000-0005-0000-0000-000009000000}"/>
    <cellStyle name="Normal 4 2" xfId="7" xr:uid="{00000000-0005-0000-0000-00000A000000}"/>
    <cellStyle name="Normal 6" xfId="9" xr:uid="{00000000-0005-0000-0000-00000B000000}"/>
    <cellStyle name="Percent" xfId="1" builtinId="5"/>
    <cellStyle name="Обычный 10" xfId="6"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calcChain" Target="calcChain.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76200</xdr:colOff>
      <xdr:row>5</xdr:row>
      <xdr:rowOff>149198</xdr:rowOff>
    </xdr:to>
    <xdr:sp macro="" textlink="">
      <xdr:nvSpPr>
        <xdr:cNvPr id="2" name="Text Box 1">
          <a:extLst>
            <a:ext uri="{FF2B5EF4-FFF2-40B4-BE49-F238E27FC236}">
              <a16:creationId xmlns:a16="http://schemas.microsoft.com/office/drawing/2014/main" id="{4E00F924-EEEF-4FD1-9B73-E40829C3E78F}"/>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3" name="Text Box 2">
          <a:extLst>
            <a:ext uri="{FF2B5EF4-FFF2-40B4-BE49-F238E27FC236}">
              <a16:creationId xmlns:a16="http://schemas.microsoft.com/office/drawing/2014/main" id="{2C0C626B-3D0B-40CA-B1A8-820ADEFC7A8D}"/>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4" name="Text Box 3">
          <a:extLst>
            <a:ext uri="{FF2B5EF4-FFF2-40B4-BE49-F238E27FC236}">
              <a16:creationId xmlns:a16="http://schemas.microsoft.com/office/drawing/2014/main" id="{0FC98087-22BF-478E-9DD7-261DC8D24CC1}"/>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5" name="Text Box 4">
          <a:extLst>
            <a:ext uri="{FF2B5EF4-FFF2-40B4-BE49-F238E27FC236}">
              <a16:creationId xmlns:a16="http://schemas.microsoft.com/office/drawing/2014/main" id="{9F5E7C7F-82D9-484A-8C8A-42347058E09C}"/>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6" name="Text Box 5">
          <a:extLst>
            <a:ext uri="{FF2B5EF4-FFF2-40B4-BE49-F238E27FC236}">
              <a16:creationId xmlns:a16="http://schemas.microsoft.com/office/drawing/2014/main" id="{59879FE4-19D1-49D9-BE76-E42835D34B45}"/>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7" name="Text Box 6">
          <a:extLst>
            <a:ext uri="{FF2B5EF4-FFF2-40B4-BE49-F238E27FC236}">
              <a16:creationId xmlns:a16="http://schemas.microsoft.com/office/drawing/2014/main" id="{45DDC7DC-FAA4-4D72-8BBB-854C171D76EF}"/>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8" name="Text Box 7">
          <a:extLst>
            <a:ext uri="{FF2B5EF4-FFF2-40B4-BE49-F238E27FC236}">
              <a16:creationId xmlns:a16="http://schemas.microsoft.com/office/drawing/2014/main" id="{2AB01E54-D817-4EC2-8416-6097900EADAD}"/>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9" name="Text Box 8">
          <a:extLst>
            <a:ext uri="{FF2B5EF4-FFF2-40B4-BE49-F238E27FC236}">
              <a16:creationId xmlns:a16="http://schemas.microsoft.com/office/drawing/2014/main" id="{3ABCFF4B-F0AE-42E6-8F2B-603FAF8A3040}"/>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10" name="Text Box 9">
          <a:extLst>
            <a:ext uri="{FF2B5EF4-FFF2-40B4-BE49-F238E27FC236}">
              <a16:creationId xmlns:a16="http://schemas.microsoft.com/office/drawing/2014/main" id="{0E3EEDB1-0480-48C9-860B-5949513A39D9}"/>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11" name="Text Box 10">
          <a:extLst>
            <a:ext uri="{FF2B5EF4-FFF2-40B4-BE49-F238E27FC236}">
              <a16:creationId xmlns:a16="http://schemas.microsoft.com/office/drawing/2014/main" id="{D6B493BA-DE94-46FD-A54C-E9AC0F54E018}"/>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12" name="Text Box 11">
          <a:extLst>
            <a:ext uri="{FF2B5EF4-FFF2-40B4-BE49-F238E27FC236}">
              <a16:creationId xmlns:a16="http://schemas.microsoft.com/office/drawing/2014/main" id="{C9847E85-F04B-4007-9955-CF4559435082}"/>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13" name="Text Box 12">
          <a:extLst>
            <a:ext uri="{FF2B5EF4-FFF2-40B4-BE49-F238E27FC236}">
              <a16:creationId xmlns:a16="http://schemas.microsoft.com/office/drawing/2014/main" id="{3866A842-E7D7-4112-A3F7-16EAD1DBEDDB}"/>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14" name="Text Box 13">
          <a:extLst>
            <a:ext uri="{FF2B5EF4-FFF2-40B4-BE49-F238E27FC236}">
              <a16:creationId xmlns:a16="http://schemas.microsoft.com/office/drawing/2014/main" id="{0ACB6F30-770A-48C2-AD08-112309C11FBF}"/>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15" name="Text Box 14">
          <a:extLst>
            <a:ext uri="{FF2B5EF4-FFF2-40B4-BE49-F238E27FC236}">
              <a16:creationId xmlns:a16="http://schemas.microsoft.com/office/drawing/2014/main" id="{60AF84B4-47F9-4787-8DD4-85690C810A18}"/>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16" name="Text Box 15">
          <a:extLst>
            <a:ext uri="{FF2B5EF4-FFF2-40B4-BE49-F238E27FC236}">
              <a16:creationId xmlns:a16="http://schemas.microsoft.com/office/drawing/2014/main" id="{12F4DE25-546F-4655-8A31-37B51A0C4123}"/>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17" name="Text Box 16">
          <a:extLst>
            <a:ext uri="{FF2B5EF4-FFF2-40B4-BE49-F238E27FC236}">
              <a16:creationId xmlns:a16="http://schemas.microsoft.com/office/drawing/2014/main" id="{5CD276C7-485A-4E2F-BEA9-351AD358D2F3}"/>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18" name="Text Box 17">
          <a:extLst>
            <a:ext uri="{FF2B5EF4-FFF2-40B4-BE49-F238E27FC236}">
              <a16:creationId xmlns:a16="http://schemas.microsoft.com/office/drawing/2014/main" id="{0BF9F23D-9411-495D-995C-2797806CCECC}"/>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19" name="Text Box 18">
          <a:extLst>
            <a:ext uri="{FF2B5EF4-FFF2-40B4-BE49-F238E27FC236}">
              <a16:creationId xmlns:a16="http://schemas.microsoft.com/office/drawing/2014/main" id="{6F9F3C0C-A64F-40AA-AA27-050DE2849F97}"/>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20" name="Text Box 19">
          <a:extLst>
            <a:ext uri="{FF2B5EF4-FFF2-40B4-BE49-F238E27FC236}">
              <a16:creationId xmlns:a16="http://schemas.microsoft.com/office/drawing/2014/main" id="{9CC055D0-D78E-441A-B932-4A86E864E722}"/>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21" name="Text Box 20">
          <a:extLst>
            <a:ext uri="{FF2B5EF4-FFF2-40B4-BE49-F238E27FC236}">
              <a16:creationId xmlns:a16="http://schemas.microsoft.com/office/drawing/2014/main" id="{899F2E1B-6D72-4945-BB99-120789C40AC0}"/>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22" name="Text Box 21">
          <a:extLst>
            <a:ext uri="{FF2B5EF4-FFF2-40B4-BE49-F238E27FC236}">
              <a16:creationId xmlns:a16="http://schemas.microsoft.com/office/drawing/2014/main" id="{D98AD679-0EFE-42B6-BECB-41DDC505A3A4}"/>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23" name="Text Box 22">
          <a:extLst>
            <a:ext uri="{FF2B5EF4-FFF2-40B4-BE49-F238E27FC236}">
              <a16:creationId xmlns:a16="http://schemas.microsoft.com/office/drawing/2014/main" id="{501C87D5-26BF-4BCC-BDE5-B77631E0C225}"/>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24" name="Text Box 23">
          <a:extLst>
            <a:ext uri="{FF2B5EF4-FFF2-40B4-BE49-F238E27FC236}">
              <a16:creationId xmlns:a16="http://schemas.microsoft.com/office/drawing/2014/main" id="{0901784B-952C-4F45-A79E-840632960588}"/>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25" name="Text Box 24">
          <a:extLst>
            <a:ext uri="{FF2B5EF4-FFF2-40B4-BE49-F238E27FC236}">
              <a16:creationId xmlns:a16="http://schemas.microsoft.com/office/drawing/2014/main" id="{5C366B49-6128-490E-83C4-F96A3DA4D77E}"/>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26" name="Text Box 25">
          <a:extLst>
            <a:ext uri="{FF2B5EF4-FFF2-40B4-BE49-F238E27FC236}">
              <a16:creationId xmlns:a16="http://schemas.microsoft.com/office/drawing/2014/main" id="{C60FD816-409F-4126-982B-15D061B54EDE}"/>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27" name="Text Box 26">
          <a:extLst>
            <a:ext uri="{FF2B5EF4-FFF2-40B4-BE49-F238E27FC236}">
              <a16:creationId xmlns:a16="http://schemas.microsoft.com/office/drawing/2014/main" id="{1EEE35A1-AAF5-4B8C-90AA-E2312D2051F8}"/>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28" name="Text Box 27">
          <a:extLst>
            <a:ext uri="{FF2B5EF4-FFF2-40B4-BE49-F238E27FC236}">
              <a16:creationId xmlns:a16="http://schemas.microsoft.com/office/drawing/2014/main" id="{48CB32A9-2DFE-40A7-A789-201EF5F07601}"/>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29" name="Text Box 28">
          <a:extLst>
            <a:ext uri="{FF2B5EF4-FFF2-40B4-BE49-F238E27FC236}">
              <a16:creationId xmlns:a16="http://schemas.microsoft.com/office/drawing/2014/main" id="{7A3B12BF-2C2D-486B-809D-3185AC0C161E}"/>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30" name="Text Box 29">
          <a:extLst>
            <a:ext uri="{FF2B5EF4-FFF2-40B4-BE49-F238E27FC236}">
              <a16:creationId xmlns:a16="http://schemas.microsoft.com/office/drawing/2014/main" id="{52FFF38E-8D24-452A-9010-D4A677B30350}"/>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31" name="Text Box 30">
          <a:extLst>
            <a:ext uri="{FF2B5EF4-FFF2-40B4-BE49-F238E27FC236}">
              <a16:creationId xmlns:a16="http://schemas.microsoft.com/office/drawing/2014/main" id="{34330677-CF10-4AE8-A793-E8CA86DCAD28}"/>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32" name="Text Box 61">
          <a:extLst>
            <a:ext uri="{FF2B5EF4-FFF2-40B4-BE49-F238E27FC236}">
              <a16:creationId xmlns:a16="http://schemas.microsoft.com/office/drawing/2014/main" id="{AAD17360-8198-4BB1-A6A9-76DD8C9A45A7}"/>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33" name="Text Box 62">
          <a:extLst>
            <a:ext uri="{FF2B5EF4-FFF2-40B4-BE49-F238E27FC236}">
              <a16:creationId xmlns:a16="http://schemas.microsoft.com/office/drawing/2014/main" id="{09A1F91B-6597-48EC-A214-8F4DFAFCEFF4}"/>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34" name="Text Box 63">
          <a:extLst>
            <a:ext uri="{FF2B5EF4-FFF2-40B4-BE49-F238E27FC236}">
              <a16:creationId xmlns:a16="http://schemas.microsoft.com/office/drawing/2014/main" id="{A7190A58-77D8-431A-B8ED-39746CDE6FEA}"/>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35" name="Text Box 64">
          <a:extLst>
            <a:ext uri="{FF2B5EF4-FFF2-40B4-BE49-F238E27FC236}">
              <a16:creationId xmlns:a16="http://schemas.microsoft.com/office/drawing/2014/main" id="{5A967D96-EE00-4946-98E2-BE4D074F2D7A}"/>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36" name="Text Box 65">
          <a:extLst>
            <a:ext uri="{FF2B5EF4-FFF2-40B4-BE49-F238E27FC236}">
              <a16:creationId xmlns:a16="http://schemas.microsoft.com/office/drawing/2014/main" id="{AEB43005-7F4F-4201-A4C4-19A971B591E0}"/>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37" name="Text Box 66">
          <a:extLst>
            <a:ext uri="{FF2B5EF4-FFF2-40B4-BE49-F238E27FC236}">
              <a16:creationId xmlns:a16="http://schemas.microsoft.com/office/drawing/2014/main" id="{8D49201C-6758-42DC-AC43-B5C652A7824E}"/>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38" name="Text Box 67">
          <a:extLst>
            <a:ext uri="{FF2B5EF4-FFF2-40B4-BE49-F238E27FC236}">
              <a16:creationId xmlns:a16="http://schemas.microsoft.com/office/drawing/2014/main" id="{F39C4314-BA41-43FE-A1D5-86B18EB172D2}"/>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39" name="Text Box 68">
          <a:extLst>
            <a:ext uri="{FF2B5EF4-FFF2-40B4-BE49-F238E27FC236}">
              <a16:creationId xmlns:a16="http://schemas.microsoft.com/office/drawing/2014/main" id="{E03347E4-35C2-481D-8B6A-A8CB73C64691}"/>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40" name="Text Box 69">
          <a:extLst>
            <a:ext uri="{FF2B5EF4-FFF2-40B4-BE49-F238E27FC236}">
              <a16:creationId xmlns:a16="http://schemas.microsoft.com/office/drawing/2014/main" id="{6BAA1958-D64F-42F1-95F0-25EB5EA280C2}"/>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41" name="Text Box 70">
          <a:extLst>
            <a:ext uri="{FF2B5EF4-FFF2-40B4-BE49-F238E27FC236}">
              <a16:creationId xmlns:a16="http://schemas.microsoft.com/office/drawing/2014/main" id="{BD9B99FD-E212-47D6-B9EA-35F17F4E1EB5}"/>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42" name="Text Box 71">
          <a:extLst>
            <a:ext uri="{FF2B5EF4-FFF2-40B4-BE49-F238E27FC236}">
              <a16:creationId xmlns:a16="http://schemas.microsoft.com/office/drawing/2014/main" id="{654B1221-BA0B-4C11-884E-CC61F2330367}"/>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43" name="Text Box 72">
          <a:extLst>
            <a:ext uri="{FF2B5EF4-FFF2-40B4-BE49-F238E27FC236}">
              <a16:creationId xmlns:a16="http://schemas.microsoft.com/office/drawing/2014/main" id="{E692AF55-FA96-45B8-A91A-24C8BF2E79C7}"/>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44" name="Text Box 73">
          <a:extLst>
            <a:ext uri="{FF2B5EF4-FFF2-40B4-BE49-F238E27FC236}">
              <a16:creationId xmlns:a16="http://schemas.microsoft.com/office/drawing/2014/main" id="{F00EF4E5-C07A-4B49-BF82-6F507A68E22E}"/>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45" name="Text Box 74">
          <a:extLst>
            <a:ext uri="{FF2B5EF4-FFF2-40B4-BE49-F238E27FC236}">
              <a16:creationId xmlns:a16="http://schemas.microsoft.com/office/drawing/2014/main" id="{5E88D815-3DB0-478F-8591-43B108C1B6E4}"/>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46" name="Text Box 75">
          <a:extLst>
            <a:ext uri="{FF2B5EF4-FFF2-40B4-BE49-F238E27FC236}">
              <a16:creationId xmlns:a16="http://schemas.microsoft.com/office/drawing/2014/main" id="{F613153C-5CB7-4C4A-BC70-574A09FB46FF}"/>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47" name="Text Box 76">
          <a:extLst>
            <a:ext uri="{FF2B5EF4-FFF2-40B4-BE49-F238E27FC236}">
              <a16:creationId xmlns:a16="http://schemas.microsoft.com/office/drawing/2014/main" id="{CFBD1B39-2B90-4E98-AAA1-417BE495CCC1}"/>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48" name="Text Box 77">
          <a:extLst>
            <a:ext uri="{FF2B5EF4-FFF2-40B4-BE49-F238E27FC236}">
              <a16:creationId xmlns:a16="http://schemas.microsoft.com/office/drawing/2014/main" id="{75B27A99-1C74-492D-9B48-94BF881A494C}"/>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49" name="Text Box 78">
          <a:extLst>
            <a:ext uri="{FF2B5EF4-FFF2-40B4-BE49-F238E27FC236}">
              <a16:creationId xmlns:a16="http://schemas.microsoft.com/office/drawing/2014/main" id="{96F57B5D-1314-4F02-9F4D-D34016B23521}"/>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50" name="Text Box 79">
          <a:extLst>
            <a:ext uri="{FF2B5EF4-FFF2-40B4-BE49-F238E27FC236}">
              <a16:creationId xmlns:a16="http://schemas.microsoft.com/office/drawing/2014/main" id="{560D56F1-079B-45C4-8C6B-62BB7A62C425}"/>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51" name="Text Box 80">
          <a:extLst>
            <a:ext uri="{FF2B5EF4-FFF2-40B4-BE49-F238E27FC236}">
              <a16:creationId xmlns:a16="http://schemas.microsoft.com/office/drawing/2014/main" id="{737DFF36-3148-4659-8F97-86E71D48C2A9}"/>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52" name="Text Box 81">
          <a:extLst>
            <a:ext uri="{FF2B5EF4-FFF2-40B4-BE49-F238E27FC236}">
              <a16:creationId xmlns:a16="http://schemas.microsoft.com/office/drawing/2014/main" id="{18E5C101-3FDB-4B63-9C79-3F19E5F4342F}"/>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53" name="Text Box 82">
          <a:extLst>
            <a:ext uri="{FF2B5EF4-FFF2-40B4-BE49-F238E27FC236}">
              <a16:creationId xmlns:a16="http://schemas.microsoft.com/office/drawing/2014/main" id="{E2ED1FCB-EECC-467C-868D-C2BA68ADD41C}"/>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54" name="Text Box 83">
          <a:extLst>
            <a:ext uri="{FF2B5EF4-FFF2-40B4-BE49-F238E27FC236}">
              <a16:creationId xmlns:a16="http://schemas.microsoft.com/office/drawing/2014/main" id="{B37F09A7-5298-4F9E-B99E-5771B8FF6031}"/>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55" name="Text Box 84">
          <a:extLst>
            <a:ext uri="{FF2B5EF4-FFF2-40B4-BE49-F238E27FC236}">
              <a16:creationId xmlns:a16="http://schemas.microsoft.com/office/drawing/2014/main" id="{799CC30C-24B1-4FE8-9E67-4BB3EE15F640}"/>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56" name="Text Box 85">
          <a:extLst>
            <a:ext uri="{FF2B5EF4-FFF2-40B4-BE49-F238E27FC236}">
              <a16:creationId xmlns:a16="http://schemas.microsoft.com/office/drawing/2014/main" id="{0AFC6530-C0C7-46F5-B847-72098EABECA0}"/>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57" name="Text Box 86">
          <a:extLst>
            <a:ext uri="{FF2B5EF4-FFF2-40B4-BE49-F238E27FC236}">
              <a16:creationId xmlns:a16="http://schemas.microsoft.com/office/drawing/2014/main" id="{250B3E37-11C0-42CD-980E-3F75F6420336}"/>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58" name="Text Box 87">
          <a:extLst>
            <a:ext uri="{FF2B5EF4-FFF2-40B4-BE49-F238E27FC236}">
              <a16:creationId xmlns:a16="http://schemas.microsoft.com/office/drawing/2014/main" id="{360FF486-3A3F-411F-9916-33D6C31EA06A}"/>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59" name="Text Box 88">
          <a:extLst>
            <a:ext uri="{FF2B5EF4-FFF2-40B4-BE49-F238E27FC236}">
              <a16:creationId xmlns:a16="http://schemas.microsoft.com/office/drawing/2014/main" id="{B1D7C7E4-FB24-423D-91FB-3B085E134B09}"/>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60" name="Text Box 89">
          <a:extLst>
            <a:ext uri="{FF2B5EF4-FFF2-40B4-BE49-F238E27FC236}">
              <a16:creationId xmlns:a16="http://schemas.microsoft.com/office/drawing/2014/main" id="{1EFF2DDD-0DEC-4355-8076-1BC74A45881C}"/>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61" name="Text Box 90">
          <a:extLst>
            <a:ext uri="{FF2B5EF4-FFF2-40B4-BE49-F238E27FC236}">
              <a16:creationId xmlns:a16="http://schemas.microsoft.com/office/drawing/2014/main" id="{5F365ACC-A228-46C2-8291-63ADA83FF2B3}"/>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p\Downloads\Karo%202021\01-02-2021_17-18-17\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esktop\&#1053;&#1086;&#1074;&#1072;&#1103;%20&#1087;&#1072;&#1087;&#1082;&#1072;\&#1359;&#1329;&#1360;&#1352;&#1350;\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Xoren\Desktop\&#1391;&#1400;&#1397;&#1400;&#1410;&#1394;&#1387;\1.%20Armavir%20araqs%20-Jur%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J217"/>
  <sheetViews>
    <sheetView tabSelected="1" view="pageBreakPreview" topLeftCell="A202" zoomScaleNormal="100" zoomScaleSheetLayoutView="100" workbookViewId="0">
      <selection activeCell="G215" sqref="G215"/>
    </sheetView>
  </sheetViews>
  <sheetFormatPr defaultRowHeight="13.5"/>
  <cols>
    <col min="1" max="1" width="4.7109375" style="2" customWidth="1"/>
    <col min="2" max="2" width="47.7109375" style="2" customWidth="1"/>
    <col min="3" max="3" width="7.28515625" style="2" customWidth="1"/>
    <col min="4" max="4" width="10.85546875" style="2" customWidth="1"/>
    <col min="5" max="5" width="9.7109375" style="2" hidden="1" customWidth="1"/>
    <col min="6" max="6" width="9.7109375" style="2" customWidth="1"/>
    <col min="7" max="7" width="14.28515625" style="2" bestFit="1" customWidth="1"/>
    <col min="8" max="8" width="7.42578125" style="2" customWidth="1"/>
    <col min="9" max="9" width="4" style="1" customWidth="1"/>
    <col min="10" max="10" width="10.28515625" style="1" bestFit="1" customWidth="1"/>
    <col min="11" max="253" width="9.140625" style="1"/>
    <col min="254" max="254" width="4.7109375" style="1" customWidth="1"/>
    <col min="255" max="255" width="47.7109375" style="1" customWidth="1"/>
    <col min="256" max="256" width="7.28515625" style="1" customWidth="1"/>
    <col min="257" max="257" width="10.85546875" style="1" customWidth="1"/>
    <col min="258" max="259" width="9.7109375" style="1" customWidth="1"/>
    <col min="260" max="260" width="14.28515625" style="1" bestFit="1" customWidth="1"/>
    <col min="261" max="261" width="10.5703125" style="1" customWidth="1"/>
    <col min="262" max="262" width="10.42578125" style="1" bestFit="1" customWidth="1"/>
    <col min="263" max="263" width="9.140625" style="1"/>
    <col min="264" max="264" width="16.7109375" style="1" bestFit="1" customWidth="1"/>
    <col min="265" max="509" width="9.140625" style="1"/>
    <col min="510" max="510" width="4.7109375" style="1" customWidth="1"/>
    <col min="511" max="511" width="47.7109375" style="1" customWidth="1"/>
    <col min="512" max="512" width="7.28515625" style="1" customWidth="1"/>
    <col min="513" max="513" width="10.85546875" style="1" customWidth="1"/>
    <col min="514" max="515" width="9.7109375" style="1" customWidth="1"/>
    <col min="516" max="516" width="14.28515625" style="1" bestFit="1" customWidth="1"/>
    <col min="517" max="517" width="10.5703125" style="1" customWidth="1"/>
    <col min="518" max="518" width="10.42578125" style="1" bestFit="1" customWidth="1"/>
    <col min="519" max="519" width="9.140625" style="1"/>
    <col min="520" max="520" width="16.7109375" style="1" bestFit="1" customWidth="1"/>
    <col min="521" max="765" width="9.140625" style="1"/>
    <col min="766" max="766" width="4.7109375" style="1" customWidth="1"/>
    <col min="767" max="767" width="47.7109375" style="1" customWidth="1"/>
    <col min="768" max="768" width="7.28515625" style="1" customWidth="1"/>
    <col min="769" max="769" width="10.85546875" style="1" customWidth="1"/>
    <col min="770" max="771" width="9.7109375" style="1" customWidth="1"/>
    <col min="772" max="772" width="14.28515625" style="1" bestFit="1" customWidth="1"/>
    <col min="773" max="773" width="10.5703125" style="1" customWidth="1"/>
    <col min="774" max="774" width="10.42578125" style="1" bestFit="1" customWidth="1"/>
    <col min="775" max="775" width="9.140625" style="1"/>
    <col min="776" max="776" width="16.7109375" style="1" bestFit="1" customWidth="1"/>
    <col min="777" max="1021" width="9.140625" style="1"/>
    <col min="1022" max="1022" width="4.7109375" style="1" customWidth="1"/>
    <col min="1023" max="1023" width="47.7109375" style="1" customWidth="1"/>
    <col min="1024" max="1024" width="7.28515625" style="1" customWidth="1"/>
    <col min="1025" max="1025" width="10.85546875" style="1" customWidth="1"/>
    <col min="1026" max="1027" width="9.7109375" style="1" customWidth="1"/>
    <col min="1028" max="1028" width="14.28515625" style="1" bestFit="1" customWidth="1"/>
    <col min="1029" max="1029" width="10.5703125" style="1" customWidth="1"/>
    <col min="1030" max="1030" width="10.42578125" style="1" bestFit="1" customWidth="1"/>
    <col min="1031" max="1031" width="9.140625" style="1"/>
    <col min="1032" max="1032" width="16.7109375" style="1" bestFit="1" customWidth="1"/>
    <col min="1033" max="1277" width="9.140625" style="1"/>
    <col min="1278" max="1278" width="4.7109375" style="1" customWidth="1"/>
    <col min="1279" max="1279" width="47.7109375" style="1" customWidth="1"/>
    <col min="1280" max="1280" width="7.28515625" style="1" customWidth="1"/>
    <col min="1281" max="1281" width="10.85546875" style="1" customWidth="1"/>
    <col min="1282" max="1283" width="9.7109375" style="1" customWidth="1"/>
    <col min="1284" max="1284" width="14.28515625" style="1" bestFit="1" customWidth="1"/>
    <col min="1285" max="1285" width="10.5703125" style="1" customWidth="1"/>
    <col min="1286" max="1286" width="10.42578125" style="1" bestFit="1" customWidth="1"/>
    <col min="1287" max="1287" width="9.140625" style="1"/>
    <col min="1288" max="1288" width="16.7109375" style="1" bestFit="1" customWidth="1"/>
    <col min="1289" max="1533" width="9.140625" style="1"/>
    <col min="1534" max="1534" width="4.7109375" style="1" customWidth="1"/>
    <col min="1535" max="1535" width="47.7109375" style="1" customWidth="1"/>
    <col min="1536" max="1536" width="7.28515625" style="1" customWidth="1"/>
    <col min="1537" max="1537" width="10.85546875" style="1" customWidth="1"/>
    <col min="1538" max="1539" width="9.7109375" style="1" customWidth="1"/>
    <col min="1540" max="1540" width="14.28515625" style="1" bestFit="1" customWidth="1"/>
    <col min="1541" max="1541" width="10.5703125" style="1" customWidth="1"/>
    <col min="1542" max="1542" width="10.42578125" style="1" bestFit="1" customWidth="1"/>
    <col min="1543" max="1543" width="9.140625" style="1"/>
    <col min="1544" max="1544" width="16.7109375" style="1" bestFit="1" customWidth="1"/>
    <col min="1545" max="1789" width="9.140625" style="1"/>
    <col min="1790" max="1790" width="4.7109375" style="1" customWidth="1"/>
    <col min="1791" max="1791" width="47.7109375" style="1" customWidth="1"/>
    <col min="1792" max="1792" width="7.28515625" style="1" customWidth="1"/>
    <col min="1793" max="1793" width="10.85546875" style="1" customWidth="1"/>
    <col min="1794" max="1795" width="9.7109375" style="1" customWidth="1"/>
    <col min="1796" max="1796" width="14.28515625" style="1" bestFit="1" customWidth="1"/>
    <col min="1797" max="1797" width="10.5703125" style="1" customWidth="1"/>
    <col min="1798" max="1798" width="10.42578125" style="1" bestFit="1" customWidth="1"/>
    <col min="1799" max="1799" width="9.140625" style="1"/>
    <col min="1800" max="1800" width="16.7109375" style="1" bestFit="1" customWidth="1"/>
    <col min="1801" max="2045" width="9.140625" style="1"/>
    <col min="2046" max="2046" width="4.7109375" style="1" customWidth="1"/>
    <col min="2047" max="2047" width="47.7109375" style="1" customWidth="1"/>
    <col min="2048" max="2048" width="7.28515625" style="1" customWidth="1"/>
    <col min="2049" max="2049" width="10.85546875" style="1" customWidth="1"/>
    <col min="2050" max="2051" width="9.7109375" style="1" customWidth="1"/>
    <col min="2052" max="2052" width="14.28515625" style="1" bestFit="1" customWidth="1"/>
    <col min="2053" max="2053" width="10.5703125" style="1" customWidth="1"/>
    <col min="2054" max="2054" width="10.42578125" style="1" bestFit="1" customWidth="1"/>
    <col min="2055" max="2055" width="9.140625" style="1"/>
    <col min="2056" max="2056" width="16.7109375" style="1" bestFit="1" customWidth="1"/>
    <col min="2057" max="2301" width="9.140625" style="1"/>
    <col min="2302" max="2302" width="4.7109375" style="1" customWidth="1"/>
    <col min="2303" max="2303" width="47.7109375" style="1" customWidth="1"/>
    <col min="2304" max="2304" width="7.28515625" style="1" customWidth="1"/>
    <col min="2305" max="2305" width="10.85546875" style="1" customWidth="1"/>
    <col min="2306" max="2307" width="9.7109375" style="1" customWidth="1"/>
    <col min="2308" max="2308" width="14.28515625" style="1" bestFit="1" customWidth="1"/>
    <col min="2309" max="2309" width="10.5703125" style="1" customWidth="1"/>
    <col min="2310" max="2310" width="10.42578125" style="1" bestFit="1" customWidth="1"/>
    <col min="2311" max="2311" width="9.140625" style="1"/>
    <col min="2312" max="2312" width="16.7109375" style="1" bestFit="1" customWidth="1"/>
    <col min="2313" max="2557" width="9.140625" style="1"/>
    <col min="2558" max="2558" width="4.7109375" style="1" customWidth="1"/>
    <col min="2559" max="2559" width="47.7109375" style="1" customWidth="1"/>
    <col min="2560" max="2560" width="7.28515625" style="1" customWidth="1"/>
    <col min="2561" max="2561" width="10.85546875" style="1" customWidth="1"/>
    <col min="2562" max="2563" width="9.7109375" style="1" customWidth="1"/>
    <col min="2564" max="2564" width="14.28515625" style="1" bestFit="1" customWidth="1"/>
    <col min="2565" max="2565" width="10.5703125" style="1" customWidth="1"/>
    <col min="2566" max="2566" width="10.42578125" style="1" bestFit="1" customWidth="1"/>
    <col min="2567" max="2567" width="9.140625" style="1"/>
    <col min="2568" max="2568" width="16.7109375" style="1" bestFit="1" customWidth="1"/>
    <col min="2569" max="2813" width="9.140625" style="1"/>
    <col min="2814" max="2814" width="4.7109375" style="1" customWidth="1"/>
    <col min="2815" max="2815" width="47.7109375" style="1" customWidth="1"/>
    <col min="2816" max="2816" width="7.28515625" style="1" customWidth="1"/>
    <col min="2817" max="2817" width="10.85546875" style="1" customWidth="1"/>
    <col min="2818" max="2819" width="9.7109375" style="1" customWidth="1"/>
    <col min="2820" max="2820" width="14.28515625" style="1" bestFit="1" customWidth="1"/>
    <col min="2821" max="2821" width="10.5703125" style="1" customWidth="1"/>
    <col min="2822" max="2822" width="10.42578125" style="1" bestFit="1" customWidth="1"/>
    <col min="2823" max="2823" width="9.140625" style="1"/>
    <col min="2824" max="2824" width="16.7109375" style="1" bestFit="1" customWidth="1"/>
    <col min="2825" max="3069" width="9.140625" style="1"/>
    <col min="3070" max="3070" width="4.7109375" style="1" customWidth="1"/>
    <col min="3071" max="3071" width="47.7109375" style="1" customWidth="1"/>
    <col min="3072" max="3072" width="7.28515625" style="1" customWidth="1"/>
    <col min="3073" max="3073" width="10.85546875" style="1" customWidth="1"/>
    <col min="3074" max="3075" width="9.7109375" style="1" customWidth="1"/>
    <col min="3076" max="3076" width="14.28515625" style="1" bestFit="1" customWidth="1"/>
    <col min="3077" max="3077" width="10.5703125" style="1" customWidth="1"/>
    <col min="3078" max="3078" width="10.42578125" style="1" bestFit="1" customWidth="1"/>
    <col min="3079" max="3079" width="9.140625" style="1"/>
    <col min="3080" max="3080" width="16.7109375" style="1" bestFit="1" customWidth="1"/>
    <col min="3081" max="3325" width="9.140625" style="1"/>
    <col min="3326" max="3326" width="4.7109375" style="1" customWidth="1"/>
    <col min="3327" max="3327" width="47.7109375" style="1" customWidth="1"/>
    <col min="3328" max="3328" width="7.28515625" style="1" customWidth="1"/>
    <col min="3329" max="3329" width="10.85546875" style="1" customWidth="1"/>
    <col min="3330" max="3331" width="9.7109375" style="1" customWidth="1"/>
    <col min="3332" max="3332" width="14.28515625" style="1" bestFit="1" customWidth="1"/>
    <col min="3333" max="3333" width="10.5703125" style="1" customWidth="1"/>
    <col min="3334" max="3334" width="10.42578125" style="1" bestFit="1" customWidth="1"/>
    <col min="3335" max="3335" width="9.140625" style="1"/>
    <col min="3336" max="3336" width="16.7109375" style="1" bestFit="1" customWidth="1"/>
    <col min="3337" max="3581" width="9.140625" style="1"/>
    <col min="3582" max="3582" width="4.7109375" style="1" customWidth="1"/>
    <col min="3583" max="3583" width="47.7109375" style="1" customWidth="1"/>
    <col min="3584" max="3584" width="7.28515625" style="1" customWidth="1"/>
    <col min="3585" max="3585" width="10.85546875" style="1" customWidth="1"/>
    <col min="3586" max="3587" width="9.7109375" style="1" customWidth="1"/>
    <col min="3588" max="3588" width="14.28515625" style="1" bestFit="1" customWidth="1"/>
    <col min="3589" max="3589" width="10.5703125" style="1" customWidth="1"/>
    <col min="3590" max="3590" width="10.42578125" style="1" bestFit="1" customWidth="1"/>
    <col min="3591" max="3591" width="9.140625" style="1"/>
    <col min="3592" max="3592" width="16.7109375" style="1" bestFit="1" customWidth="1"/>
    <col min="3593" max="3837" width="9.140625" style="1"/>
    <col min="3838" max="3838" width="4.7109375" style="1" customWidth="1"/>
    <col min="3839" max="3839" width="47.7109375" style="1" customWidth="1"/>
    <col min="3840" max="3840" width="7.28515625" style="1" customWidth="1"/>
    <col min="3841" max="3841" width="10.85546875" style="1" customWidth="1"/>
    <col min="3842" max="3843" width="9.7109375" style="1" customWidth="1"/>
    <col min="3844" max="3844" width="14.28515625" style="1" bestFit="1" customWidth="1"/>
    <col min="3845" max="3845" width="10.5703125" style="1" customWidth="1"/>
    <col min="3846" max="3846" width="10.42578125" style="1" bestFit="1" customWidth="1"/>
    <col min="3847" max="3847" width="9.140625" style="1"/>
    <col min="3848" max="3848" width="16.7109375" style="1" bestFit="1" customWidth="1"/>
    <col min="3849" max="4093" width="9.140625" style="1"/>
    <col min="4094" max="4094" width="4.7109375" style="1" customWidth="1"/>
    <col min="4095" max="4095" width="47.7109375" style="1" customWidth="1"/>
    <col min="4096" max="4096" width="7.28515625" style="1" customWidth="1"/>
    <col min="4097" max="4097" width="10.85546875" style="1" customWidth="1"/>
    <col min="4098" max="4099" width="9.7109375" style="1" customWidth="1"/>
    <col min="4100" max="4100" width="14.28515625" style="1" bestFit="1" customWidth="1"/>
    <col min="4101" max="4101" width="10.5703125" style="1" customWidth="1"/>
    <col min="4102" max="4102" width="10.42578125" style="1" bestFit="1" customWidth="1"/>
    <col min="4103" max="4103" width="9.140625" style="1"/>
    <col min="4104" max="4104" width="16.7109375" style="1" bestFit="1" customWidth="1"/>
    <col min="4105" max="4349" width="9.140625" style="1"/>
    <col min="4350" max="4350" width="4.7109375" style="1" customWidth="1"/>
    <col min="4351" max="4351" width="47.7109375" style="1" customWidth="1"/>
    <col min="4352" max="4352" width="7.28515625" style="1" customWidth="1"/>
    <col min="4353" max="4353" width="10.85546875" style="1" customWidth="1"/>
    <col min="4354" max="4355" width="9.7109375" style="1" customWidth="1"/>
    <col min="4356" max="4356" width="14.28515625" style="1" bestFit="1" customWidth="1"/>
    <col min="4357" max="4357" width="10.5703125" style="1" customWidth="1"/>
    <col min="4358" max="4358" width="10.42578125" style="1" bestFit="1" customWidth="1"/>
    <col min="4359" max="4359" width="9.140625" style="1"/>
    <col min="4360" max="4360" width="16.7109375" style="1" bestFit="1" customWidth="1"/>
    <col min="4361" max="4605" width="9.140625" style="1"/>
    <col min="4606" max="4606" width="4.7109375" style="1" customWidth="1"/>
    <col min="4607" max="4607" width="47.7109375" style="1" customWidth="1"/>
    <col min="4608" max="4608" width="7.28515625" style="1" customWidth="1"/>
    <col min="4609" max="4609" width="10.85546875" style="1" customWidth="1"/>
    <col min="4610" max="4611" width="9.7109375" style="1" customWidth="1"/>
    <col min="4612" max="4612" width="14.28515625" style="1" bestFit="1" customWidth="1"/>
    <col min="4613" max="4613" width="10.5703125" style="1" customWidth="1"/>
    <col min="4614" max="4614" width="10.42578125" style="1" bestFit="1" customWidth="1"/>
    <col min="4615" max="4615" width="9.140625" style="1"/>
    <col min="4616" max="4616" width="16.7109375" style="1" bestFit="1" customWidth="1"/>
    <col min="4617" max="4861" width="9.140625" style="1"/>
    <col min="4862" max="4862" width="4.7109375" style="1" customWidth="1"/>
    <col min="4863" max="4863" width="47.7109375" style="1" customWidth="1"/>
    <col min="4864" max="4864" width="7.28515625" style="1" customWidth="1"/>
    <col min="4865" max="4865" width="10.85546875" style="1" customWidth="1"/>
    <col min="4866" max="4867" width="9.7109375" style="1" customWidth="1"/>
    <col min="4868" max="4868" width="14.28515625" style="1" bestFit="1" customWidth="1"/>
    <col min="4869" max="4869" width="10.5703125" style="1" customWidth="1"/>
    <col min="4870" max="4870" width="10.42578125" style="1" bestFit="1" customWidth="1"/>
    <col min="4871" max="4871" width="9.140625" style="1"/>
    <col min="4872" max="4872" width="16.7109375" style="1" bestFit="1" customWidth="1"/>
    <col min="4873" max="5117" width="9.140625" style="1"/>
    <col min="5118" max="5118" width="4.7109375" style="1" customWidth="1"/>
    <col min="5119" max="5119" width="47.7109375" style="1" customWidth="1"/>
    <col min="5120" max="5120" width="7.28515625" style="1" customWidth="1"/>
    <col min="5121" max="5121" width="10.85546875" style="1" customWidth="1"/>
    <col min="5122" max="5123" width="9.7109375" style="1" customWidth="1"/>
    <col min="5124" max="5124" width="14.28515625" style="1" bestFit="1" customWidth="1"/>
    <col min="5125" max="5125" width="10.5703125" style="1" customWidth="1"/>
    <col min="5126" max="5126" width="10.42578125" style="1" bestFit="1" customWidth="1"/>
    <col min="5127" max="5127" width="9.140625" style="1"/>
    <col min="5128" max="5128" width="16.7109375" style="1" bestFit="1" customWidth="1"/>
    <col min="5129" max="5373" width="9.140625" style="1"/>
    <col min="5374" max="5374" width="4.7109375" style="1" customWidth="1"/>
    <col min="5375" max="5375" width="47.7109375" style="1" customWidth="1"/>
    <col min="5376" max="5376" width="7.28515625" style="1" customWidth="1"/>
    <col min="5377" max="5377" width="10.85546875" style="1" customWidth="1"/>
    <col min="5378" max="5379" width="9.7109375" style="1" customWidth="1"/>
    <col min="5380" max="5380" width="14.28515625" style="1" bestFit="1" customWidth="1"/>
    <col min="5381" max="5381" width="10.5703125" style="1" customWidth="1"/>
    <col min="5382" max="5382" width="10.42578125" style="1" bestFit="1" customWidth="1"/>
    <col min="5383" max="5383" width="9.140625" style="1"/>
    <col min="5384" max="5384" width="16.7109375" style="1" bestFit="1" customWidth="1"/>
    <col min="5385" max="5629" width="9.140625" style="1"/>
    <col min="5630" max="5630" width="4.7109375" style="1" customWidth="1"/>
    <col min="5631" max="5631" width="47.7109375" style="1" customWidth="1"/>
    <col min="5632" max="5632" width="7.28515625" style="1" customWidth="1"/>
    <col min="5633" max="5633" width="10.85546875" style="1" customWidth="1"/>
    <col min="5634" max="5635" width="9.7109375" style="1" customWidth="1"/>
    <col min="5636" max="5636" width="14.28515625" style="1" bestFit="1" customWidth="1"/>
    <col min="5637" max="5637" width="10.5703125" style="1" customWidth="1"/>
    <col min="5638" max="5638" width="10.42578125" style="1" bestFit="1" customWidth="1"/>
    <col min="5639" max="5639" width="9.140625" style="1"/>
    <col min="5640" max="5640" width="16.7109375" style="1" bestFit="1" customWidth="1"/>
    <col min="5641" max="5885" width="9.140625" style="1"/>
    <col min="5886" max="5886" width="4.7109375" style="1" customWidth="1"/>
    <col min="5887" max="5887" width="47.7109375" style="1" customWidth="1"/>
    <col min="5888" max="5888" width="7.28515625" style="1" customWidth="1"/>
    <col min="5889" max="5889" width="10.85546875" style="1" customWidth="1"/>
    <col min="5890" max="5891" width="9.7109375" style="1" customWidth="1"/>
    <col min="5892" max="5892" width="14.28515625" style="1" bestFit="1" customWidth="1"/>
    <col min="5893" max="5893" width="10.5703125" style="1" customWidth="1"/>
    <col min="5894" max="5894" width="10.42578125" style="1" bestFit="1" customWidth="1"/>
    <col min="5895" max="5895" width="9.140625" style="1"/>
    <col min="5896" max="5896" width="16.7109375" style="1" bestFit="1" customWidth="1"/>
    <col min="5897" max="6141" width="9.140625" style="1"/>
    <col min="6142" max="6142" width="4.7109375" style="1" customWidth="1"/>
    <col min="6143" max="6143" width="47.7109375" style="1" customWidth="1"/>
    <col min="6144" max="6144" width="7.28515625" style="1" customWidth="1"/>
    <col min="6145" max="6145" width="10.85546875" style="1" customWidth="1"/>
    <col min="6146" max="6147" width="9.7109375" style="1" customWidth="1"/>
    <col min="6148" max="6148" width="14.28515625" style="1" bestFit="1" customWidth="1"/>
    <col min="6149" max="6149" width="10.5703125" style="1" customWidth="1"/>
    <col min="6150" max="6150" width="10.42578125" style="1" bestFit="1" customWidth="1"/>
    <col min="6151" max="6151" width="9.140625" style="1"/>
    <col min="6152" max="6152" width="16.7109375" style="1" bestFit="1" customWidth="1"/>
    <col min="6153" max="6397" width="9.140625" style="1"/>
    <col min="6398" max="6398" width="4.7109375" style="1" customWidth="1"/>
    <col min="6399" max="6399" width="47.7109375" style="1" customWidth="1"/>
    <col min="6400" max="6400" width="7.28515625" style="1" customWidth="1"/>
    <col min="6401" max="6401" width="10.85546875" style="1" customWidth="1"/>
    <col min="6402" max="6403" width="9.7109375" style="1" customWidth="1"/>
    <col min="6404" max="6404" width="14.28515625" style="1" bestFit="1" customWidth="1"/>
    <col min="6405" max="6405" width="10.5703125" style="1" customWidth="1"/>
    <col min="6406" max="6406" width="10.42578125" style="1" bestFit="1" customWidth="1"/>
    <col min="6407" max="6407" width="9.140625" style="1"/>
    <col min="6408" max="6408" width="16.7109375" style="1" bestFit="1" customWidth="1"/>
    <col min="6409" max="6653" width="9.140625" style="1"/>
    <col min="6654" max="6654" width="4.7109375" style="1" customWidth="1"/>
    <col min="6655" max="6655" width="47.7109375" style="1" customWidth="1"/>
    <col min="6656" max="6656" width="7.28515625" style="1" customWidth="1"/>
    <col min="6657" max="6657" width="10.85546875" style="1" customWidth="1"/>
    <col min="6658" max="6659" width="9.7109375" style="1" customWidth="1"/>
    <col min="6660" max="6660" width="14.28515625" style="1" bestFit="1" customWidth="1"/>
    <col min="6661" max="6661" width="10.5703125" style="1" customWidth="1"/>
    <col min="6662" max="6662" width="10.42578125" style="1" bestFit="1" customWidth="1"/>
    <col min="6663" max="6663" width="9.140625" style="1"/>
    <col min="6664" max="6664" width="16.7109375" style="1" bestFit="1" customWidth="1"/>
    <col min="6665" max="6909" width="9.140625" style="1"/>
    <col min="6910" max="6910" width="4.7109375" style="1" customWidth="1"/>
    <col min="6911" max="6911" width="47.7109375" style="1" customWidth="1"/>
    <col min="6912" max="6912" width="7.28515625" style="1" customWidth="1"/>
    <col min="6913" max="6913" width="10.85546875" style="1" customWidth="1"/>
    <col min="6914" max="6915" width="9.7109375" style="1" customWidth="1"/>
    <col min="6916" max="6916" width="14.28515625" style="1" bestFit="1" customWidth="1"/>
    <col min="6917" max="6917" width="10.5703125" style="1" customWidth="1"/>
    <col min="6918" max="6918" width="10.42578125" style="1" bestFit="1" customWidth="1"/>
    <col min="6919" max="6919" width="9.140625" style="1"/>
    <col min="6920" max="6920" width="16.7109375" style="1" bestFit="1" customWidth="1"/>
    <col min="6921" max="7165" width="9.140625" style="1"/>
    <col min="7166" max="7166" width="4.7109375" style="1" customWidth="1"/>
    <col min="7167" max="7167" width="47.7109375" style="1" customWidth="1"/>
    <col min="7168" max="7168" width="7.28515625" style="1" customWidth="1"/>
    <col min="7169" max="7169" width="10.85546875" style="1" customWidth="1"/>
    <col min="7170" max="7171" width="9.7109375" style="1" customWidth="1"/>
    <col min="7172" max="7172" width="14.28515625" style="1" bestFit="1" customWidth="1"/>
    <col min="7173" max="7173" width="10.5703125" style="1" customWidth="1"/>
    <col min="7174" max="7174" width="10.42578125" style="1" bestFit="1" customWidth="1"/>
    <col min="7175" max="7175" width="9.140625" style="1"/>
    <col min="7176" max="7176" width="16.7109375" style="1" bestFit="1" customWidth="1"/>
    <col min="7177" max="7421" width="9.140625" style="1"/>
    <col min="7422" max="7422" width="4.7109375" style="1" customWidth="1"/>
    <col min="7423" max="7423" width="47.7109375" style="1" customWidth="1"/>
    <col min="7424" max="7424" width="7.28515625" style="1" customWidth="1"/>
    <col min="7425" max="7425" width="10.85546875" style="1" customWidth="1"/>
    <col min="7426" max="7427" width="9.7109375" style="1" customWidth="1"/>
    <col min="7428" max="7428" width="14.28515625" style="1" bestFit="1" customWidth="1"/>
    <col min="7429" max="7429" width="10.5703125" style="1" customWidth="1"/>
    <col min="7430" max="7430" width="10.42578125" style="1" bestFit="1" customWidth="1"/>
    <col min="7431" max="7431" width="9.140625" style="1"/>
    <col min="7432" max="7432" width="16.7109375" style="1" bestFit="1" customWidth="1"/>
    <col min="7433" max="7677" width="9.140625" style="1"/>
    <col min="7678" max="7678" width="4.7109375" style="1" customWidth="1"/>
    <col min="7679" max="7679" width="47.7109375" style="1" customWidth="1"/>
    <col min="7680" max="7680" width="7.28515625" style="1" customWidth="1"/>
    <col min="7681" max="7681" width="10.85546875" style="1" customWidth="1"/>
    <col min="7682" max="7683" width="9.7109375" style="1" customWidth="1"/>
    <col min="7684" max="7684" width="14.28515625" style="1" bestFit="1" customWidth="1"/>
    <col min="7685" max="7685" width="10.5703125" style="1" customWidth="1"/>
    <col min="7686" max="7686" width="10.42578125" style="1" bestFit="1" customWidth="1"/>
    <col min="7687" max="7687" width="9.140625" style="1"/>
    <col min="7688" max="7688" width="16.7109375" style="1" bestFit="1" customWidth="1"/>
    <col min="7689" max="7933" width="9.140625" style="1"/>
    <col min="7934" max="7934" width="4.7109375" style="1" customWidth="1"/>
    <col min="7935" max="7935" width="47.7109375" style="1" customWidth="1"/>
    <col min="7936" max="7936" width="7.28515625" style="1" customWidth="1"/>
    <col min="7937" max="7937" width="10.85546875" style="1" customWidth="1"/>
    <col min="7938" max="7939" width="9.7109375" style="1" customWidth="1"/>
    <col min="7940" max="7940" width="14.28515625" style="1" bestFit="1" customWidth="1"/>
    <col min="7941" max="7941" width="10.5703125" style="1" customWidth="1"/>
    <col min="7942" max="7942" width="10.42578125" style="1" bestFit="1" customWidth="1"/>
    <col min="7943" max="7943" width="9.140625" style="1"/>
    <col min="7944" max="7944" width="16.7109375" style="1" bestFit="1" customWidth="1"/>
    <col min="7945" max="8189" width="9.140625" style="1"/>
    <col min="8190" max="8190" width="4.7109375" style="1" customWidth="1"/>
    <col min="8191" max="8191" width="47.7109375" style="1" customWidth="1"/>
    <col min="8192" max="8192" width="7.28515625" style="1" customWidth="1"/>
    <col min="8193" max="8193" width="10.85546875" style="1" customWidth="1"/>
    <col min="8194" max="8195" width="9.7109375" style="1" customWidth="1"/>
    <col min="8196" max="8196" width="14.28515625" style="1" bestFit="1" customWidth="1"/>
    <col min="8197" max="8197" width="10.5703125" style="1" customWidth="1"/>
    <col min="8198" max="8198" width="10.42578125" style="1" bestFit="1" customWidth="1"/>
    <col min="8199" max="8199" width="9.140625" style="1"/>
    <col min="8200" max="8200" width="16.7109375" style="1" bestFit="1" customWidth="1"/>
    <col min="8201" max="8445" width="9.140625" style="1"/>
    <col min="8446" max="8446" width="4.7109375" style="1" customWidth="1"/>
    <col min="8447" max="8447" width="47.7109375" style="1" customWidth="1"/>
    <col min="8448" max="8448" width="7.28515625" style="1" customWidth="1"/>
    <col min="8449" max="8449" width="10.85546875" style="1" customWidth="1"/>
    <col min="8450" max="8451" width="9.7109375" style="1" customWidth="1"/>
    <col min="8452" max="8452" width="14.28515625" style="1" bestFit="1" customWidth="1"/>
    <col min="8453" max="8453" width="10.5703125" style="1" customWidth="1"/>
    <col min="8454" max="8454" width="10.42578125" style="1" bestFit="1" customWidth="1"/>
    <col min="8455" max="8455" width="9.140625" style="1"/>
    <col min="8456" max="8456" width="16.7109375" style="1" bestFit="1" customWidth="1"/>
    <col min="8457" max="8701" width="9.140625" style="1"/>
    <col min="8702" max="8702" width="4.7109375" style="1" customWidth="1"/>
    <col min="8703" max="8703" width="47.7109375" style="1" customWidth="1"/>
    <col min="8704" max="8704" width="7.28515625" style="1" customWidth="1"/>
    <col min="8705" max="8705" width="10.85546875" style="1" customWidth="1"/>
    <col min="8706" max="8707" width="9.7109375" style="1" customWidth="1"/>
    <col min="8708" max="8708" width="14.28515625" style="1" bestFit="1" customWidth="1"/>
    <col min="8709" max="8709" width="10.5703125" style="1" customWidth="1"/>
    <col min="8710" max="8710" width="10.42578125" style="1" bestFit="1" customWidth="1"/>
    <col min="8711" max="8711" width="9.140625" style="1"/>
    <col min="8712" max="8712" width="16.7109375" style="1" bestFit="1" customWidth="1"/>
    <col min="8713" max="8957" width="9.140625" style="1"/>
    <col min="8958" max="8958" width="4.7109375" style="1" customWidth="1"/>
    <col min="8959" max="8959" width="47.7109375" style="1" customWidth="1"/>
    <col min="8960" max="8960" width="7.28515625" style="1" customWidth="1"/>
    <col min="8961" max="8961" width="10.85546875" style="1" customWidth="1"/>
    <col min="8962" max="8963" width="9.7109375" style="1" customWidth="1"/>
    <col min="8964" max="8964" width="14.28515625" style="1" bestFit="1" customWidth="1"/>
    <col min="8965" max="8965" width="10.5703125" style="1" customWidth="1"/>
    <col min="8966" max="8966" width="10.42578125" style="1" bestFit="1" customWidth="1"/>
    <col min="8967" max="8967" width="9.140625" style="1"/>
    <col min="8968" max="8968" width="16.7109375" style="1" bestFit="1" customWidth="1"/>
    <col min="8969" max="9213" width="9.140625" style="1"/>
    <col min="9214" max="9214" width="4.7109375" style="1" customWidth="1"/>
    <col min="9215" max="9215" width="47.7109375" style="1" customWidth="1"/>
    <col min="9216" max="9216" width="7.28515625" style="1" customWidth="1"/>
    <col min="9217" max="9217" width="10.85546875" style="1" customWidth="1"/>
    <col min="9218" max="9219" width="9.7109375" style="1" customWidth="1"/>
    <col min="9220" max="9220" width="14.28515625" style="1" bestFit="1" customWidth="1"/>
    <col min="9221" max="9221" width="10.5703125" style="1" customWidth="1"/>
    <col min="9222" max="9222" width="10.42578125" style="1" bestFit="1" customWidth="1"/>
    <col min="9223" max="9223" width="9.140625" style="1"/>
    <col min="9224" max="9224" width="16.7109375" style="1" bestFit="1" customWidth="1"/>
    <col min="9225" max="9469" width="9.140625" style="1"/>
    <col min="9470" max="9470" width="4.7109375" style="1" customWidth="1"/>
    <col min="9471" max="9471" width="47.7109375" style="1" customWidth="1"/>
    <col min="9472" max="9472" width="7.28515625" style="1" customWidth="1"/>
    <col min="9473" max="9473" width="10.85546875" style="1" customWidth="1"/>
    <col min="9474" max="9475" width="9.7109375" style="1" customWidth="1"/>
    <col min="9476" max="9476" width="14.28515625" style="1" bestFit="1" customWidth="1"/>
    <col min="9477" max="9477" width="10.5703125" style="1" customWidth="1"/>
    <col min="9478" max="9478" width="10.42578125" style="1" bestFit="1" customWidth="1"/>
    <col min="9479" max="9479" width="9.140625" style="1"/>
    <col min="9480" max="9480" width="16.7109375" style="1" bestFit="1" customWidth="1"/>
    <col min="9481" max="9725" width="9.140625" style="1"/>
    <col min="9726" max="9726" width="4.7109375" style="1" customWidth="1"/>
    <col min="9727" max="9727" width="47.7109375" style="1" customWidth="1"/>
    <col min="9728" max="9728" width="7.28515625" style="1" customWidth="1"/>
    <col min="9729" max="9729" width="10.85546875" style="1" customWidth="1"/>
    <col min="9730" max="9731" width="9.7109375" style="1" customWidth="1"/>
    <col min="9732" max="9732" width="14.28515625" style="1" bestFit="1" customWidth="1"/>
    <col min="9733" max="9733" width="10.5703125" style="1" customWidth="1"/>
    <col min="9734" max="9734" width="10.42578125" style="1" bestFit="1" customWidth="1"/>
    <col min="9735" max="9735" width="9.140625" style="1"/>
    <col min="9736" max="9736" width="16.7109375" style="1" bestFit="1" customWidth="1"/>
    <col min="9737" max="9981" width="9.140625" style="1"/>
    <col min="9982" max="9982" width="4.7109375" style="1" customWidth="1"/>
    <col min="9983" max="9983" width="47.7109375" style="1" customWidth="1"/>
    <col min="9984" max="9984" width="7.28515625" style="1" customWidth="1"/>
    <col min="9985" max="9985" width="10.85546875" style="1" customWidth="1"/>
    <col min="9986" max="9987" width="9.7109375" style="1" customWidth="1"/>
    <col min="9988" max="9988" width="14.28515625" style="1" bestFit="1" customWidth="1"/>
    <col min="9989" max="9989" width="10.5703125" style="1" customWidth="1"/>
    <col min="9990" max="9990" width="10.42578125" style="1" bestFit="1" customWidth="1"/>
    <col min="9991" max="9991" width="9.140625" style="1"/>
    <col min="9992" max="9992" width="16.7109375" style="1" bestFit="1" customWidth="1"/>
    <col min="9993" max="10237" width="9.140625" style="1"/>
    <col min="10238" max="10238" width="4.7109375" style="1" customWidth="1"/>
    <col min="10239" max="10239" width="47.7109375" style="1" customWidth="1"/>
    <col min="10240" max="10240" width="7.28515625" style="1" customWidth="1"/>
    <col min="10241" max="10241" width="10.85546875" style="1" customWidth="1"/>
    <col min="10242" max="10243" width="9.7109375" style="1" customWidth="1"/>
    <col min="10244" max="10244" width="14.28515625" style="1" bestFit="1" customWidth="1"/>
    <col min="10245" max="10245" width="10.5703125" style="1" customWidth="1"/>
    <col min="10246" max="10246" width="10.42578125" style="1" bestFit="1" customWidth="1"/>
    <col min="10247" max="10247" width="9.140625" style="1"/>
    <col min="10248" max="10248" width="16.7109375" style="1" bestFit="1" customWidth="1"/>
    <col min="10249" max="10493" width="9.140625" style="1"/>
    <col min="10494" max="10494" width="4.7109375" style="1" customWidth="1"/>
    <col min="10495" max="10495" width="47.7109375" style="1" customWidth="1"/>
    <col min="10496" max="10496" width="7.28515625" style="1" customWidth="1"/>
    <col min="10497" max="10497" width="10.85546875" style="1" customWidth="1"/>
    <col min="10498" max="10499" width="9.7109375" style="1" customWidth="1"/>
    <col min="10500" max="10500" width="14.28515625" style="1" bestFit="1" customWidth="1"/>
    <col min="10501" max="10501" width="10.5703125" style="1" customWidth="1"/>
    <col min="10502" max="10502" width="10.42578125" style="1" bestFit="1" customWidth="1"/>
    <col min="10503" max="10503" width="9.140625" style="1"/>
    <col min="10504" max="10504" width="16.7109375" style="1" bestFit="1" customWidth="1"/>
    <col min="10505" max="10749" width="9.140625" style="1"/>
    <col min="10750" max="10750" width="4.7109375" style="1" customWidth="1"/>
    <col min="10751" max="10751" width="47.7109375" style="1" customWidth="1"/>
    <col min="10752" max="10752" width="7.28515625" style="1" customWidth="1"/>
    <col min="10753" max="10753" width="10.85546875" style="1" customWidth="1"/>
    <col min="10754" max="10755" width="9.7109375" style="1" customWidth="1"/>
    <col min="10756" max="10756" width="14.28515625" style="1" bestFit="1" customWidth="1"/>
    <col min="10757" max="10757" width="10.5703125" style="1" customWidth="1"/>
    <col min="10758" max="10758" width="10.42578125" style="1" bestFit="1" customWidth="1"/>
    <col min="10759" max="10759" width="9.140625" style="1"/>
    <col min="10760" max="10760" width="16.7109375" style="1" bestFit="1" customWidth="1"/>
    <col min="10761" max="11005" width="9.140625" style="1"/>
    <col min="11006" max="11006" width="4.7109375" style="1" customWidth="1"/>
    <col min="11007" max="11007" width="47.7109375" style="1" customWidth="1"/>
    <col min="11008" max="11008" width="7.28515625" style="1" customWidth="1"/>
    <col min="11009" max="11009" width="10.85546875" style="1" customWidth="1"/>
    <col min="11010" max="11011" width="9.7109375" style="1" customWidth="1"/>
    <col min="11012" max="11012" width="14.28515625" style="1" bestFit="1" customWidth="1"/>
    <col min="11013" max="11013" width="10.5703125" style="1" customWidth="1"/>
    <col min="11014" max="11014" width="10.42578125" style="1" bestFit="1" customWidth="1"/>
    <col min="11015" max="11015" width="9.140625" style="1"/>
    <col min="11016" max="11016" width="16.7109375" style="1" bestFit="1" customWidth="1"/>
    <col min="11017" max="11261" width="9.140625" style="1"/>
    <col min="11262" max="11262" width="4.7109375" style="1" customWidth="1"/>
    <col min="11263" max="11263" width="47.7109375" style="1" customWidth="1"/>
    <col min="11264" max="11264" width="7.28515625" style="1" customWidth="1"/>
    <col min="11265" max="11265" width="10.85546875" style="1" customWidth="1"/>
    <col min="11266" max="11267" width="9.7109375" style="1" customWidth="1"/>
    <col min="11268" max="11268" width="14.28515625" style="1" bestFit="1" customWidth="1"/>
    <col min="11269" max="11269" width="10.5703125" style="1" customWidth="1"/>
    <col min="11270" max="11270" width="10.42578125" style="1" bestFit="1" customWidth="1"/>
    <col min="11271" max="11271" width="9.140625" style="1"/>
    <col min="11272" max="11272" width="16.7109375" style="1" bestFit="1" customWidth="1"/>
    <col min="11273" max="11517" width="9.140625" style="1"/>
    <col min="11518" max="11518" width="4.7109375" style="1" customWidth="1"/>
    <col min="11519" max="11519" width="47.7109375" style="1" customWidth="1"/>
    <col min="11520" max="11520" width="7.28515625" style="1" customWidth="1"/>
    <col min="11521" max="11521" width="10.85546875" style="1" customWidth="1"/>
    <col min="11522" max="11523" width="9.7109375" style="1" customWidth="1"/>
    <col min="11524" max="11524" width="14.28515625" style="1" bestFit="1" customWidth="1"/>
    <col min="11525" max="11525" width="10.5703125" style="1" customWidth="1"/>
    <col min="11526" max="11526" width="10.42578125" style="1" bestFit="1" customWidth="1"/>
    <col min="11527" max="11527" width="9.140625" style="1"/>
    <col min="11528" max="11528" width="16.7109375" style="1" bestFit="1" customWidth="1"/>
    <col min="11529" max="11773" width="9.140625" style="1"/>
    <col min="11774" max="11774" width="4.7109375" style="1" customWidth="1"/>
    <col min="11775" max="11775" width="47.7109375" style="1" customWidth="1"/>
    <col min="11776" max="11776" width="7.28515625" style="1" customWidth="1"/>
    <col min="11777" max="11777" width="10.85546875" style="1" customWidth="1"/>
    <col min="11778" max="11779" width="9.7109375" style="1" customWidth="1"/>
    <col min="11780" max="11780" width="14.28515625" style="1" bestFit="1" customWidth="1"/>
    <col min="11781" max="11781" width="10.5703125" style="1" customWidth="1"/>
    <col min="11782" max="11782" width="10.42578125" style="1" bestFit="1" customWidth="1"/>
    <col min="11783" max="11783" width="9.140625" style="1"/>
    <col min="11784" max="11784" width="16.7109375" style="1" bestFit="1" customWidth="1"/>
    <col min="11785" max="12029" width="9.140625" style="1"/>
    <col min="12030" max="12030" width="4.7109375" style="1" customWidth="1"/>
    <col min="12031" max="12031" width="47.7109375" style="1" customWidth="1"/>
    <col min="12032" max="12032" width="7.28515625" style="1" customWidth="1"/>
    <col min="12033" max="12033" width="10.85546875" style="1" customWidth="1"/>
    <col min="12034" max="12035" width="9.7109375" style="1" customWidth="1"/>
    <col min="12036" max="12036" width="14.28515625" style="1" bestFit="1" customWidth="1"/>
    <col min="12037" max="12037" width="10.5703125" style="1" customWidth="1"/>
    <col min="12038" max="12038" width="10.42578125" style="1" bestFit="1" customWidth="1"/>
    <col min="12039" max="12039" width="9.140625" style="1"/>
    <col min="12040" max="12040" width="16.7109375" style="1" bestFit="1" customWidth="1"/>
    <col min="12041" max="12285" width="9.140625" style="1"/>
    <col min="12286" max="12286" width="4.7109375" style="1" customWidth="1"/>
    <col min="12287" max="12287" width="47.7109375" style="1" customWidth="1"/>
    <col min="12288" max="12288" width="7.28515625" style="1" customWidth="1"/>
    <col min="12289" max="12289" width="10.85546875" style="1" customWidth="1"/>
    <col min="12290" max="12291" width="9.7109375" style="1" customWidth="1"/>
    <col min="12292" max="12292" width="14.28515625" style="1" bestFit="1" customWidth="1"/>
    <col min="12293" max="12293" width="10.5703125" style="1" customWidth="1"/>
    <col min="12294" max="12294" width="10.42578125" style="1" bestFit="1" customWidth="1"/>
    <col min="12295" max="12295" width="9.140625" style="1"/>
    <col min="12296" max="12296" width="16.7109375" style="1" bestFit="1" customWidth="1"/>
    <col min="12297" max="12541" width="9.140625" style="1"/>
    <col min="12542" max="12542" width="4.7109375" style="1" customWidth="1"/>
    <col min="12543" max="12543" width="47.7109375" style="1" customWidth="1"/>
    <col min="12544" max="12544" width="7.28515625" style="1" customWidth="1"/>
    <col min="12545" max="12545" width="10.85546875" style="1" customWidth="1"/>
    <col min="12546" max="12547" width="9.7109375" style="1" customWidth="1"/>
    <col min="12548" max="12548" width="14.28515625" style="1" bestFit="1" customWidth="1"/>
    <col min="12549" max="12549" width="10.5703125" style="1" customWidth="1"/>
    <col min="12550" max="12550" width="10.42578125" style="1" bestFit="1" customWidth="1"/>
    <col min="12551" max="12551" width="9.140625" style="1"/>
    <col min="12552" max="12552" width="16.7109375" style="1" bestFit="1" customWidth="1"/>
    <col min="12553" max="12797" width="9.140625" style="1"/>
    <col min="12798" max="12798" width="4.7109375" style="1" customWidth="1"/>
    <col min="12799" max="12799" width="47.7109375" style="1" customWidth="1"/>
    <col min="12800" max="12800" width="7.28515625" style="1" customWidth="1"/>
    <col min="12801" max="12801" width="10.85546875" style="1" customWidth="1"/>
    <col min="12802" max="12803" width="9.7109375" style="1" customWidth="1"/>
    <col min="12804" max="12804" width="14.28515625" style="1" bestFit="1" customWidth="1"/>
    <col min="12805" max="12805" width="10.5703125" style="1" customWidth="1"/>
    <col min="12806" max="12806" width="10.42578125" style="1" bestFit="1" customWidth="1"/>
    <col min="12807" max="12807" width="9.140625" style="1"/>
    <col min="12808" max="12808" width="16.7109375" style="1" bestFit="1" customWidth="1"/>
    <col min="12809" max="13053" width="9.140625" style="1"/>
    <col min="13054" max="13054" width="4.7109375" style="1" customWidth="1"/>
    <col min="13055" max="13055" width="47.7109375" style="1" customWidth="1"/>
    <col min="13056" max="13056" width="7.28515625" style="1" customWidth="1"/>
    <col min="13057" max="13057" width="10.85546875" style="1" customWidth="1"/>
    <col min="13058" max="13059" width="9.7109375" style="1" customWidth="1"/>
    <col min="13060" max="13060" width="14.28515625" style="1" bestFit="1" customWidth="1"/>
    <col min="13061" max="13061" width="10.5703125" style="1" customWidth="1"/>
    <col min="13062" max="13062" width="10.42578125" style="1" bestFit="1" customWidth="1"/>
    <col min="13063" max="13063" width="9.140625" style="1"/>
    <col min="13064" max="13064" width="16.7109375" style="1" bestFit="1" customWidth="1"/>
    <col min="13065" max="13309" width="9.140625" style="1"/>
    <col min="13310" max="13310" width="4.7109375" style="1" customWidth="1"/>
    <col min="13311" max="13311" width="47.7109375" style="1" customWidth="1"/>
    <col min="13312" max="13312" width="7.28515625" style="1" customWidth="1"/>
    <col min="13313" max="13313" width="10.85546875" style="1" customWidth="1"/>
    <col min="13314" max="13315" width="9.7109375" style="1" customWidth="1"/>
    <col min="13316" max="13316" width="14.28515625" style="1" bestFit="1" customWidth="1"/>
    <col min="13317" max="13317" width="10.5703125" style="1" customWidth="1"/>
    <col min="13318" max="13318" width="10.42578125" style="1" bestFit="1" customWidth="1"/>
    <col min="13319" max="13319" width="9.140625" style="1"/>
    <col min="13320" max="13320" width="16.7109375" style="1" bestFit="1" customWidth="1"/>
    <col min="13321" max="13565" width="9.140625" style="1"/>
    <col min="13566" max="13566" width="4.7109375" style="1" customWidth="1"/>
    <col min="13567" max="13567" width="47.7109375" style="1" customWidth="1"/>
    <col min="13568" max="13568" width="7.28515625" style="1" customWidth="1"/>
    <col min="13569" max="13569" width="10.85546875" style="1" customWidth="1"/>
    <col min="13570" max="13571" width="9.7109375" style="1" customWidth="1"/>
    <col min="13572" max="13572" width="14.28515625" style="1" bestFit="1" customWidth="1"/>
    <col min="13573" max="13573" width="10.5703125" style="1" customWidth="1"/>
    <col min="13574" max="13574" width="10.42578125" style="1" bestFit="1" customWidth="1"/>
    <col min="13575" max="13575" width="9.140625" style="1"/>
    <col min="13576" max="13576" width="16.7109375" style="1" bestFit="1" customWidth="1"/>
    <col min="13577" max="13821" width="9.140625" style="1"/>
    <col min="13822" max="13822" width="4.7109375" style="1" customWidth="1"/>
    <col min="13823" max="13823" width="47.7109375" style="1" customWidth="1"/>
    <col min="13824" max="13824" width="7.28515625" style="1" customWidth="1"/>
    <col min="13825" max="13825" width="10.85546875" style="1" customWidth="1"/>
    <col min="13826" max="13827" width="9.7109375" style="1" customWidth="1"/>
    <col min="13828" max="13828" width="14.28515625" style="1" bestFit="1" customWidth="1"/>
    <col min="13829" max="13829" width="10.5703125" style="1" customWidth="1"/>
    <col min="13830" max="13830" width="10.42578125" style="1" bestFit="1" customWidth="1"/>
    <col min="13831" max="13831" width="9.140625" style="1"/>
    <col min="13832" max="13832" width="16.7109375" style="1" bestFit="1" customWidth="1"/>
    <col min="13833" max="14077" width="9.140625" style="1"/>
    <col min="14078" max="14078" width="4.7109375" style="1" customWidth="1"/>
    <col min="14079" max="14079" width="47.7109375" style="1" customWidth="1"/>
    <col min="14080" max="14080" width="7.28515625" style="1" customWidth="1"/>
    <col min="14081" max="14081" width="10.85546875" style="1" customWidth="1"/>
    <col min="14082" max="14083" width="9.7109375" style="1" customWidth="1"/>
    <col min="14084" max="14084" width="14.28515625" style="1" bestFit="1" customWidth="1"/>
    <col min="14085" max="14085" width="10.5703125" style="1" customWidth="1"/>
    <col min="14086" max="14086" width="10.42578125" style="1" bestFit="1" customWidth="1"/>
    <col min="14087" max="14087" width="9.140625" style="1"/>
    <col min="14088" max="14088" width="16.7109375" style="1" bestFit="1" customWidth="1"/>
    <col min="14089" max="14333" width="9.140625" style="1"/>
    <col min="14334" max="14334" width="4.7109375" style="1" customWidth="1"/>
    <col min="14335" max="14335" width="47.7109375" style="1" customWidth="1"/>
    <col min="14336" max="14336" width="7.28515625" style="1" customWidth="1"/>
    <col min="14337" max="14337" width="10.85546875" style="1" customWidth="1"/>
    <col min="14338" max="14339" width="9.7109375" style="1" customWidth="1"/>
    <col min="14340" max="14340" width="14.28515625" style="1" bestFit="1" customWidth="1"/>
    <col min="14341" max="14341" width="10.5703125" style="1" customWidth="1"/>
    <col min="14342" max="14342" width="10.42578125" style="1" bestFit="1" customWidth="1"/>
    <col min="14343" max="14343" width="9.140625" style="1"/>
    <col min="14344" max="14344" width="16.7109375" style="1" bestFit="1" customWidth="1"/>
    <col min="14345" max="14589" width="9.140625" style="1"/>
    <col min="14590" max="14590" width="4.7109375" style="1" customWidth="1"/>
    <col min="14591" max="14591" width="47.7109375" style="1" customWidth="1"/>
    <col min="14592" max="14592" width="7.28515625" style="1" customWidth="1"/>
    <col min="14593" max="14593" width="10.85546875" style="1" customWidth="1"/>
    <col min="14594" max="14595" width="9.7109375" style="1" customWidth="1"/>
    <col min="14596" max="14596" width="14.28515625" style="1" bestFit="1" customWidth="1"/>
    <col min="14597" max="14597" width="10.5703125" style="1" customWidth="1"/>
    <col min="14598" max="14598" width="10.42578125" style="1" bestFit="1" customWidth="1"/>
    <col min="14599" max="14599" width="9.140625" style="1"/>
    <col min="14600" max="14600" width="16.7109375" style="1" bestFit="1" customWidth="1"/>
    <col min="14601" max="14845" width="9.140625" style="1"/>
    <col min="14846" max="14846" width="4.7109375" style="1" customWidth="1"/>
    <col min="14847" max="14847" width="47.7109375" style="1" customWidth="1"/>
    <col min="14848" max="14848" width="7.28515625" style="1" customWidth="1"/>
    <col min="14849" max="14849" width="10.85546875" style="1" customWidth="1"/>
    <col min="14850" max="14851" width="9.7109375" style="1" customWidth="1"/>
    <col min="14852" max="14852" width="14.28515625" style="1" bestFit="1" customWidth="1"/>
    <col min="14853" max="14853" width="10.5703125" style="1" customWidth="1"/>
    <col min="14854" max="14854" width="10.42578125" style="1" bestFit="1" customWidth="1"/>
    <col min="14855" max="14855" width="9.140625" style="1"/>
    <col min="14856" max="14856" width="16.7109375" style="1" bestFit="1" customWidth="1"/>
    <col min="14857" max="15101" width="9.140625" style="1"/>
    <col min="15102" max="15102" width="4.7109375" style="1" customWidth="1"/>
    <col min="15103" max="15103" width="47.7109375" style="1" customWidth="1"/>
    <col min="15104" max="15104" width="7.28515625" style="1" customWidth="1"/>
    <col min="15105" max="15105" width="10.85546875" style="1" customWidth="1"/>
    <col min="15106" max="15107" width="9.7109375" style="1" customWidth="1"/>
    <col min="15108" max="15108" width="14.28515625" style="1" bestFit="1" customWidth="1"/>
    <col min="15109" max="15109" width="10.5703125" style="1" customWidth="1"/>
    <col min="15110" max="15110" width="10.42578125" style="1" bestFit="1" customWidth="1"/>
    <col min="15111" max="15111" width="9.140625" style="1"/>
    <col min="15112" max="15112" width="16.7109375" style="1" bestFit="1" customWidth="1"/>
    <col min="15113" max="15357" width="9.140625" style="1"/>
    <col min="15358" max="15358" width="4.7109375" style="1" customWidth="1"/>
    <col min="15359" max="15359" width="47.7109375" style="1" customWidth="1"/>
    <col min="15360" max="15360" width="7.28515625" style="1" customWidth="1"/>
    <col min="15361" max="15361" width="10.85546875" style="1" customWidth="1"/>
    <col min="15362" max="15363" width="9.7109375" style="1" customWidth="1"/>
    <col min="15364" max="15364" width="14.28515625" style="1" bestFit="1" customWidth="1"/>
    <col min="15365" max="15365" width="10.5703125" style="1" customWidth="1"/>
    <col min="15366" max="15366" width="10.42578125" style="1" bestFit="1" customWidth="1"/>
    <col min="15367" max="15367" width="9.140625" style="1"/>
    <col min="15368" max="15368" width="16.7109375" style="1" bestFit="1" customWidth="1"/>
    <col min="15369" max="15613" width="9.140625" style="1"/>
    <col min="15614" max="15614" width="4.7109375" style="1" customWidth="1"/>
    <col min="15615" max="15615" width="47.7109375" style="1" customWidth="1"/>
    <col min="15616" max="15616" width="7.28515625" style="1" customWidth="1"/>
    <col min="15617" max="15617" width="10.85546875" style="1" customWidth="1"/>
    <col min="15618" max="15619" width="9.7109375" style="1" customWidth="1"/>
    <col min="15620" max="15620" width="14.28515625" style="1" bestFit="1" customWidth="1"/>
    <col min="15621" max="15621" width="10.5703125" style="1" customWidth="1"/>
    <col min="15622" max="15622" width="10.42578125" style="1" bestFit="1" customWidth="1"/>
    <col min="15623" max="15623" width="9.140625" style="1"/>
    <col min="15624" max="15624" width="16.7109375" style="1" bestFit="1" customWidth="1"/>
    <col min="15625" max="15869" width="9.140625" style="1"/>
    <col min="15870" max="15870" width="4.7109375" style="1" customWidth="1"/>
    <col min="15871" max="15871" width="47.7109375" style="1" customWidth="1"/>
    <col min="15872" max="15872" width="7.28515625" style="1" customWidth="1"/>
    <col min="15873" max="15873" width="10.85546875" style="1" customWidth="1"/>
    <col min="15874" max="15875" width="9.7109375" style="1" customWidth="1"/>
    <col min="15876" max="15876" width="14.28515625" style="1" bestFit="1" customWidth="1"/>
    <col min="15877" max="15877" width="10.5703125" style="1" customWidth="1"/>
    <col min="15878" max="15878" width="10.42578125" style="1" bestFit="1" customWidth="1"/>
    <col min="15879" max="15879" width="9.140625" style="1"/>
    <col min="15880" max="15880" width="16.7109375" style="1" bestFit="1" customWidth="1"/>
    <col min="15881" max="16125" width="9.140625" style="1"/>
    <col min="16126" max="16126" width="4.7109375" style="1" customWidth="1"/>
    <col min="16127" max="16127" width="47.7109375" style="1" customWidth="1"/>
    <col min="16128" max="16128" width="7.28515625" style="1" customWidth="1"/>
    <col min="16129" max="16129" width="10.85546875" style="1" customWidth="1"/>
    <col min="16130" max="16131" width="9.7109375" style="1" customWidth="1"/>
    <col min="16132" max="16132" width="14.28515625" style="1" bestFit="1" customWidth="1"/>
    <col min="16133" max="16133" width="10.5703125" style="1" customWidth="1"/>
    <col min="16134" max="16134" width="10.42578125" style="1" bestFit="1" customWidth="1"/>
    <col min="16135" max="16135" width="9.140625" style="1"/>
    <col min="16136" max="16136" width="16.7109375" style="1" bestFit="1" customWidth="1"/>
    <col min="16137" max="16384" width="9.140625" style="1"/>
  </cols>
  <sheetData>
    <row r="1" spans="1:8" ht="42.75" customHeight="1">
      <c r="A1" s="79" t="s">
        <v>0</v>
      </c>
      <c r="B1" s="80"/>
      <c r="C1" s="80"/>
      <c r="D1" s="80"/>
      <c r="E1" s="80"/>
      <c r="F1" s="80"/>
      <c r="G1" s="80"/>
      <c r="H1" s="80"/>
    </row>
    <row r="2" spans="1:8" ht="21" customHeight="1">
      <c r="A2" s="81" t="s">
        <v>1</v>
      </c>
      <c r="B2" s="81"/>
      <c r="C2" s="81"/>
      <c r="D2" s="81"/>
      <c r="E2" s="81"/>
      <c r="F2" s="81"/>
      <c r="G2" s="81"/>
    </row>
    <row r="3" spans="1:8" s="6" customFormat="1" ht="39.950000000000003" customHeight="1">
      <c r="A3" s="3" t="s">
        <v>2</v>
      </c>
      <c r="B3" s="4" t="s">
        <v>3</v>
      </c>
      <c r="C3" s="4" t="s">
        <v>4</v>
      </c>
      <c r="D3" s="4" t="s">
        <v>5</v>
      </c>
      <c r="E3" s="4" t="s">
        <v>6</v>
      </c>
      <c r="F3" s="4" t="s">
        <v>6</v>
      </c>
      <c r="G3" s="4" t="s">
        <v>7</v>
      </c>
      <c r="H3" s="5">
        <f>1.133*1.11*1.015*1.0165</f>
        <v>1.2975566084249999</v>
      </c>
    </row>
    <row r="4" spans="1:8" s="6" customFormat="1" ht="14.25">
      <c r="A4" s="3">
        <v>1</v>
      </c>
      <c r="B4" s="4">
        <v>2</v>
      </c>
      <c r="C4" s="4">
        <v>3</v>
      </c>
      <c r="D4" s="4">
        <v>4</v>
      </c>
      <c r="E4" s="4">
        <v>5</v>
      </c>
      <c r="F4" s="4">
        <v>5</v>
      </c>
      <c r="G4" s="4">
        <v>6</v>
      </c>
      <c r="H4" s="7"/>
    </row>
    <row r="5" spans="1:8">
      <c r="A5" s="8"/>
      <c r="B5" s="8"/>
      <c r="C5" s="8"/>
      <c r="D5" s="8"/>
      <c r="E5" s="8"/>
      <c r="F5" s="8"/>
      <c r="G5" s="8"/>
    </row>
    <row r="6" spans="1:8" ht="14.25">
      <c r="A6" s="9"/>
      <c r="B6" s="10" t="s">
        <v>8</v>
      </c>
      <c r="C6" s="10"/>
      <c r="D6" s="10"/>
      <c r="E6" s="9"/>
      <c r="F6" s="8"/>
      <c r="G6" s="8"/>
    </row>
    <row r="7" spans="1:8">
      <c r="A7" s="11">
        <v>1</v>
      </c>
      <c r="B7" s="12" t="s">
        <v>9</v>
      </c>
      <c r="C7" s="11" t="s">
        <v>10</v>
      </c>
      <c r="D7" s="13">
        <v>5.6000000000000005</v>
      </c>
      <c r="E7" s="14">
        <v>21.606192</v>
      </c>
      <c r="F7" s="15">
        <f t="shared" ref="F7:F43" si="0">E7*$H$3</f>
        <v>28.035257212499364</v>
      </c>
      <c r="G7" s="16">
        <f t="shared" ref="G7:G43" si="1">F7*D7</f>
        <v>156.99744038999646</v>
      </c>
    </row>
    <row r="8" spans="1:8">
      <c r="A8" s="11">
        <v>2</v>
      </c>
      <c r="B8" s="12" t="s">
        <v>11</v>
      </c>
      <c r="C8" s="11" t="s">
        <v>12</v>
      </c>
      <c r="D8" s="13">
        <v>9.3000000000000007</v>
      </c>
      <c r="E8" s="14">
        <v>1.4315583000000001</v>
      </c>
      <c r="F8" s="15">
        <f t="shared" si="0"/>
        <v>1.8575279325106586</v>
      </c>
      <c r="G8" s="16">
        <f t="shared" si="1"/>
        <v>17.275009772349126</v>
      </c>
    </row>
    <row r="9" spans="1:8">
      <c r="A9" s="11">
        <v>3</v>
      </c>
      <c r="B9" s="12" t="s">
        <v>13</v>
      </c>
      <c r="C9" s="11" t="s">
        <v>14</v>
      </c>
      <c r="D9" s="13">
        <v>4</v>
      </c>
      <c r="E9" s="14">
        <v>9.0010925999999998</v>
      </c>
      <c r="F9" s="15">
        <f t="shared" si="0"/>
        <v>11.679427186175364</v>
      </c>
      <c r="G9" s="16">
        <f t="shared" si="1"/>
        <v>46.717708744701454</v>
      </c>
    </row>
    <row r="10" spans="1:8" ht="27">
      <c r="A10" s="11">
        <v>4</v>
      </c>
      <c r="B10" s="12" t="s">
        <v>15</v>
      </c>
      <c r="C10" s="11" t="s">
        <v>12</v>
      </c>
      <c r="D10" s="13">
        <v>2</v>
      </c>
      <c r="E10" s="14">
        <v>2.4674211000000001</v>
      </c>
      <c r="F10" s="15">
        <f t="shared" si="0"/>
        <v>3.2016185540722826</v>
      </c>
      <c r="G10" s="16">
        <f t="shared" si="1"/>
        <v>6.4032371081445651</v>
      </c>
    </row>
    <row r="11" spans="1:8">
      <c r="A11" s="11">
        <v>5</v>
      </c>
      <c r="B11" s="12" t="s">
        <v>16</v>
      </c>
      <c r="C11" s="11" t="s">
        <v>10</v>
      </c>
      <c r="D11" s="13">
        <v>31.900000000000002</v>
      </c>
      <c r="E11" s="14">
        <v>14.159942000000001</v>
      </c>
      <c r="F11" s="15">
        <f t="shared" si="0"/>
        <v>18.373326317014712</v>
      </c>
      <c r="G11" s="16">
        <f t="shared" si="1"/>
        <v>586.10910951276935</v>
      </c>
    </row>
    <row r="12" spans="1:8" ht="54">
      <c r="A12" s="11">
        <v>6</v>
      </c>
      <c r="B12" s="12" t="s">
        <v>17</v>
      </c>
      <c r="C12" s="11" t="s">
        <v>12</v>
      </c>
      <c r="D12" s="13">
        <v>350</v>
      </c>
      <c r="E12" s="14">
        <v>0.22818368000000003</v>
      </c>
      <c r="F12" s="15">
        <f t="shared" si="0"/>
        <v>0.29608124191873553</v>
      </c>
      <c r="G12" s="16">
        <f t="shared" si="1"/>
        <v>103.62843467155743</v>
      </c>
    </row>
    <row r="13" spans="1:8" ht="14.25">
      <c r="A13" s="9"/>
      <c r="B13" s="10" t="s">
        <v>18</v>
      </c>
      <c r="C13" s="10"/>
      <c r="D13" s="10"/>
      <c r="E13" s="9"/>
      <c r="F13" s="15"/>
      <c r="G13" s="16"/>
    </row>
    <row r="14" spans="1:8" ht="27">
      <c r="A14" s="17">
        <v>1</v>
      </c>
      <c r="B14" s="18" t="s">
        <v>19</v>
      </c>
      <c r="C14" s="19" t="s">
        <v>10</v>
      </c>
      <c r="D14" s="20">
        <v>20.085999999999999</v>
      </c>
      <c r="E14" s="21">
        <v>13.3963912</v>
      </c>
      <c r="F14" s="15">
        <f t="shared" si="0"/>
        <v>17.382575930606514</v>
      </c>
      <c r="G14" s="16">
        <f t="shared" si="1"/>
        <v>349.14642014216241</v>
      </c>
    </row>
    <row r="15" spans="1:8">
      <c r="A15" s="22">
        <v>2</v>
      </c>
      <c r="B15" s="18" t="s">
        <v>20</v>
      </c>
      <c r="C15" s="22" t="s">
        <v>12</v>
      </c>
      <c r="D15" s="20">
        <v>4.3</v>
      </c>
      <c r="E15" s="21">
        <v>1.2589894150000001</v>
      </c>
      <c r="F15" s="15">
        <f t="shared" si="0"/>
        <v>1.6336100353703746</v>
      </c>
      <c r="G15" s="16">
        <f t="shared" si="1"/>
        <v>7.0245231520926108</v>
      </c>
    </row>
    <row r="16" spans="1:8">
      <c r="A16" s="19">
        <v>5</v>
      </c>
      <c r="B16" s="23" t="s">
        <v>21</v>
      </c>
      <c r="C16" s="19" t="s">
        <v>10</v>
      </c>
      <c r="D16" s="24">
        <v>0.215</v>
      </c>
      <c r="E16" s="14">
        <v>40.004309866666702</v>
      </c>
      <c r="F16" s="15">
        <f t="shared" si="0"/>
        <v>51.907856632974806</v>
      </c>
      <c r="G16" s="16">
        <f t="shared" si="1"/>
        <v>11.160189176089583</v>
      </c>
    </row>
    <row r="17" spans="1:7">
      <c r="A17" s="22">
        <v>6</v>
      </c>
      <c r="B17" s="18" t="s">
        <v>22</v>
      </c>
      <c r="C17" s="22" t="s">
        <v>12</v>
      </c>
      <c r="D17" s="25">
        <v>4.3</v>
      </c>
      <c r="E17" s="21">
        <v>2.4344690266666671</v>
      </c>
      <c r="F17" s="15">
        <f t="shared" si="0"/>
        <v>3.1588613735573112</v>
      </c>
      <c r="G17" s="16">
        <f t="shared" si="1"/>
        <v>13.583103906296438</v>
      </c>
    </row>
    <row r="18" spans="1:7">
      <c r="A18" s="22">
        <v>7</v>
      </c>
      <c r="B18" s="18" t="s">
        <v>23</v>
      </c>
      <c r="C18" s="22" t="s">
        <v>12</v>
      </c>
      <c r="D18" s="20">
        <v>245.7</v>
      </c>
      <c r="E18" s="21">
        <v>1.2589894150000001</v>
      </c>
      <c r="F18" s="15">
        <f t="shared" si="0"/>
        <v>1.6336100353703746</v>
      </c>
      <c r="G18" s="16">
        <f t="shared" si="1"/>
        <v>401.37798569050102</v>
      </c>
    </row>
    <row r="19" spans="1:7">
      <c r="A19" s="22">
        <v>8</v>
      </c>
      <c r="B19" s="18" t="s">
        <v>24</v>
      </c>
      <c r="C19" s="22" t="s">
        <v>12</v>
      </c>
      <c r="D19" s="25">
        <v>245.7</v>
      </c>
      <c r="E19" s="21">
        <v>2.5995523600000001</v>
      </c>
      <c r="F19" s="15">
        <f t="shared" si="0"/>
        <v>3.3730663436648043</v>
      </c>
      <c r="G19" s="16">
        <f t="shared" si="1"/>
        <v>828.76240063844239</v>
      </c>
    </row>
    <row r="20" spans="1:7" ht="40.5">
      <c r="A20" s="22">
        <v>9</v>
      </c>
      <c r="B20" s="77" t="s">
        <v>25</v>
      </c>
      <c r="C20" s="22" t="s">
        <v>12</v>
      </c>
      <c r="D20" s="26">
        <v>262.5</v>
      </c>
      <c r="E20" s="21">
        <v>10.699281066666668</v>
      </c>
      <c r="F20" s="15">
        <f t="shared" si="0"/>
        <v>13.882922853449816</v>
      </c>
      <c r="G20" s="16">
        <f t="shared" si="1"/>
        <v>3644.2672490305767</v>
      </c>
    </row>
    <row r="21" spans="1:7">
      <c r="A21" s="19">
        <v>10</v>
      </c>
      <c r="B21" s="23" t="s">
        <v>26</v>
      </c>
      <c r="C21" s="19" t="s">
        <v>10</v>
      </c>
      <c r="D21" s="24">
        <v>11.760000000000002</v>
      </c>
      <c r="E21" s="14">
        <v>31.9325926</v>
      </c>
      <c r="F21" s="15">
        <f t="shared" si="0"/>
        <v>41.434346552273247</v>
      </c>
      <c r="G21" s="16">
        <f t="shared" si="1"/>
        <v>487.26791545473344</v>
      </c>
    </row>
    <row r="22" spans="1:7" ht="27">
      <c r="A22" s="19">
        <v>11</v>
      </c>
      <c r="B22" s="23" t="s">
        <v>27</v>
      </c>
      <c r="C22" s="19" t="s">
        <v>10</v>
      </c>
      <c r="D22" s="24">
        <v>11.760000000000002</v>
      </c>
      <c r="E22" s="14">
        <v>9.8930830000000007</v>
      </c>
      <c r="F22" s="15">
        <f t="shared" si="0"/>
        <v>12.836835224347023</v>
      </c>
      <c r="G22" s="16">
        <f t="shared" si="1"/>
        <v>150.96118223832102</v>
      </c>
    </row>
    <row r="23" spans="1:7">
      <c r="A23" s="19">
        <v>12</v>
      </c>
      <c r="B23" s="23" t="s">
        <v>28</v>
      </c>
      <c r="C23" s="19" t="s">
        <v>29</v>
      </c>
      <c r="D23" s="27">
        <v>0.12090000000000001</v>
      </c>
      <c r="E23" s="14">
        <v>72.851277200000013</v>
      </c>
      <c r="F23" s="15">
        <f t="shared" si="0"/>
        <v>94.528656163061541</v>
      </c>
      <c r="G23" s="16">
        <f t="shared" si="1"/>
        <v>11.428514530114141</v>
      </c>
    </row>
    <row r="24" spans="1:7">
      <c r="A24" s="19">
        <v>13</v>
      </c>
      <c r="B24" s="23" t="s">
        <v>30</v>
      </c>
      <c r="C24" s="19" t="s">
        <v>29</v>
      </c>
      <c r="D24" s="28">
        <v>0.12090000000000001</v>
      </c>
      <c r="E24" s="14">
        <v>333.46833333333291</v>
      </c>
      <c r="F24" s="15">
        <f t="shared" si="0"/>
        <v>432.69403961713675</v>
      </c>
      <c r="G24" s="16">
        <f t="shared" si="1"/>
        <v>52.312709389711834</v>
      </c>
    </row>
    <row r="25" spans="1:7">
      <c r="A25" s="22">
        <v>14</v>
      </c>
      <c r="B25" s="18" t="s">
        <v>31</v>
      </c>
      <c r="C25" s="22" t="s">
        <v>12</v>
      </c>
      <c r="D25" s="25">
        <v>350</v>
      </c>
      <c r="E25" s="21">
        <v>2.80478396</v>
      </c>
      <c r="F25" s="15">
        <f t="shared" si="0"/>
        <v>3.6393659625024406</v>
      </c>
      <c r="G25" s="16">
        <f t="shared" si="1"/>
        <v>1273.7780868758541</v>
      </c>
    </row>
    <row r="26" spans="1:7" ht="27">
      <c r="A26" s="22">
        <v>15</v>
      </c>
      <c r="B26" s="18" t="s">
        <v>32</v>
      </c>
      <c r="C26" s="22" t="s">
        <v>12</v>
      </c>
      <c r="D26" s="25">
        <v>350</v>
      </c>
      <c r="E26" s="21">
        <v>2.4344690266666671</v>
      </c>
      <c r="F26" s="15">
        <f t="shared" si="0"/>
        <v>3.1588613735573112</v>
      </c>
      <c r="G26" s="16">
        <f t="shared" si="1"/>
        <v>1105.601480745059</v>
      </c>
    </row>
    <row r="27" spans="1:7">
      <c r="A27" s="22">
        <v>16</v>
      </c>
      <c r="B27" s="18" t="s">
        <v>33</v>
      </c>
      <c r="C27" s="22" t="s">
        <v>34</v>
      </c>
      <c r="D27" s="25">
        <v>10</v>
      </c>
      <c r="E27" s="21">
        <v>45.279999999999994</v>
      </c>
      <c r="F27" s="15">
        <f t="shared" si="0"/>
        <v>58.753363229483988</v>
      </c>
      <c r="G27" s="16">
        <f t="shared" si="1"/>
        <v>587.53363229483989</v>
      </c>
    </row>
    <row r="28" spans="1:7" ht="27">
      <c r="A28" s="22">
        <v>17</v>
      </c>
      <c r="B28" s="77" t="s">
        <v>35</v>
      </c>
      <c r="C28" s="22" t="s">
        <v>12</v>
      </c>
      <c r="D28" s="29">
        <v>35.700000000000003</v>
      </c>
      <c r="E28" s="21">
        <v>13.584</v>
      </c>
      <c r="F28" s="15">
        <f t="shared" si="0"/>
        <v>17.626008968845198</v>
      </c>
      <c r="G28" s="16">
        <f t="shared" si="1"/>
        <v>629.24852018777358</v>
      </c>
    </row>
    <row r="29" spans="1:7" ht="14.25">
      <c r="A29" s="9"/>
      <c r="B29" s="10" t="s">
        <v>36</v>
      </c>
      <c r="C29" s="10"/>
      <c r="D29" s="10"/>
      <c r="E29" s="9"/>
      <c r="F29" s="15"/>
      <c r="G29" s="16"/>
    </row>
    <row r="30" spans="1:7" ht="27">
      <c r="A30" s="22">
        <v>1</v>
      </c>
      <c r="B30" s="18" t="s">
        <v>37</v>
      </c>
      <c r="C30" s="22" t="s">
        <v>12</v>
      </c>
      <c r="D30" s="25">
        <v>21.9</v>
      </c>
      <c r="E30" s="21">
        <v>40.176720466666701</v>
      </c>
      <c r="F30" s="15">
        <f t="shared" si="0"/>
        <v>52.131569146367326</v>
      </c>
      <c r="G30" s="16">
        <f t="shared" si="1"/>
        <v>1141.6813643054443</v>
      </c>
    </row>
    <row r="31" spans="1:7" ht="27">
      <c r="A31" s="22">
        <v>2</v>
      </c>
      <c r="B31" s="18" t="s">
        <v>38</v>
      </c>
      <c r="C31" s="22" t="s">
        <v>12</v>
      </c>
      <c r="D31" s="25">
        <v>6.8</v>
      </c>
      <c r="E31" s="21">
        <v>114.67122313333334</v>
      </c>
      <c r="F31" s="15">
        <f t="shared" si="0"/>
        <v>148.7924033728344</v>
      </c>
      <c r="G31" s="16">
        <f t="shared" si="1"/>
        <v>1011.7883429352739</v>
      </c>
    </row>
    <row r="32" spans="1:7">
      <c r="A32" s="22">
        <v>3</v>
      </c>
      <c r="B32" s="18" t="s">
        <v>39</v>
      </c>
      <c r="C32" s="22" t="s">
        <v>12</v>
      </c>
      <c r="D32" s="25">
        <v>2.6</v>
      </c>
      <c r="E32" s="21">
        <v>80.711223133333334</v>
      </c>
      <c r="F32" s="15">
        <f t="shared" si="0"/>
        <v>104.7273809507214</v>
      </c>
      <c r="G32" s="16">
        <f t="shared" si="1"/>
        <v>272.29119047187567</v>
      </c>
    </row>
    <row r="33" spans="1:8" ht="14.25">
      <c r="A33" s="9"/>
      <c r="B33" s="10" t="s">
        <v>40</v>
      </c>
      <c r="C33" s="10"/>
      <c r="D33" s="10"/>
      <c r="E33" s="9"/>
      <c r="F33" s="15"/>
      <c r="G33" s="16"/>
    </row>
    <row r="34" spans="1:8" ht="27">
      <c r="A34" s="30">
        <v>1</v>
      </c>
      <c r="B34" s="23" t="s">
        <v>41</v>
      </c>
      <c r="C34" s="19" t="s">
        <v>10</v>
      </c>
      <c r="D34" s="24">
        <v>639</v>
      </c>
      <c r="E34" s="14">
        <v>0.72325077999999998</v>
      </c>
      <c r="F34" s="15">
        <f t="shared" si="0"/>
        <v>0.93845882913753575</v>
      </c>
      <c r="G34" s="16">
        <f t="shared" si="1"/>
        <v>599.67519181888531</v>
      </c>
    </row>
    <row r="35" spans="1:8">
      <c r="A35" s="30">
        <v>2</v>
      </c>
      <c r="B35" s="23" t="s">
        <v>42</v>
      </c>
      <c r="C35" s="19" t="s">
        <v>10</v>
      </c>
      <c r="D35" s="24">
        <v>71</v>
      </c>
      <c r="E35" s="14">
        <v>4.7846996000000006</v>
      </c>
      <c r="F35" s="15">
        <f t="shared" si="0"/>
        <v>6.2084185853084541</v>
      </c>
      <c r="G35" s="16">
        <f t="shared" si="1"/>
        <v>440.79771955690023</v>
      </c>
    </row>
    <row r="36" spans="1:8" ht="27">
      <c r="A36" s="30">
        <v>3</v>
      </c>
      <c r="B36" s="23" t="s">
        <v>43</v>
      </c>
      <c r="C36" s="19" t="s">
        <v>29</v>
      </c>
      <c r="D36" s="24">
        <v>1136</v>
      </c>
      <c r="E36" s="14">
        <v>0.54500000000000004</v>
      </c>
      <c r="F36" s="15">
        <f t="shared" si="0"/>
        <v>0.70716835159162494</v>
      </c>
      <c r="G36" s="16">
        <f t="shared" si="1"/>
        <v>803.34324740808597</v>
      </c>
    </row>
    <row r="37" spans="1:8">
      <c r="A37" s="30">
        <v>4</v>
      </c>
      <c r="B37" s="23" t="s">
        <v>44</v>
      </c>
      <c r="C37" s="19" t="s">
        <v>29</v>
      </c>
      <c r="D37" s="24">
        <v>1136</v>
      </c>
      <c r="E37" s="14">
        <v>0.80800000000000005</v>
      </c>
      <c r="F37" s="15">
        <f t="shared" si="0"/>
        <v>1.0484257396073999</v>
      </c>
      <c r="G37" s="16">
        <f t="shared" si="1"/>
        <v>1191.0116401940063</v>
      </c>
    </row>
    <row r="38" spans="1:8">
      <c r="A38" s="30">
        <v>5</v>
      </c>
      <c r="B38" s="23" t="s">
        <v>45</v>
      </c>
      <c r="C38" s="19" t="s">
        <v>29</v>
      </c>
      <c r="D38" s="24">
        <v>1136</v>
      </c>
      <c r="E38" s="14">
        <v>0.54500000000000004</v>
      </c>
      <c r="F38" s="15">
        <f t="shared" si="0"/>
        <v>0.70716835159162494</v>
      </c>
      <c r="G38" s="16">
        <f t="shared" si="1"/>
        <v>803.34324740808597</v>
      </c>
    </row>
    <row r="39" spans="1:8">
      <c r="A39" s="30">
        <v>6</v>
      </c>
      <c r="B39" s="23" t="s">
        <v>46</v>
      </c>
      <c r="C39" s="19" t="s">
        <v>10</v>
      </c>
      <c r="D39" s="24">
        <v>639</v>
      </c>
      <c r="E39" s="14">
        <v>1.11129118</v>
      </c>
      <c r="F39" s="15">
        <f t="shared" si="0"/>
        <v>1.441963214493416</v>
      </c>
      <c r="G39" s="16">
        <f t="shared" si="1"/>
        <v>921.41449406129288</v>
      </c>
    </row>
    <row r="40" spans="1:8">
      <c r="A40" s="17">
        <v>7</v>
      </c>
      <c r="B40" s="18" t="s">
        <v>47</v>
      </c>
      <c r="C40" s="19" t="s">
        <v>10</v>
      </c>
      <c r="D40" s="20">
        <v>120</v>
      </c>
      <c r="E40" s="21">
        <v>13.3963912</v>
      </c>
      <c r="F40" s="15">
        <f t="shared" si="0"/>
        <v>17.382575930606514</v>
      </c>
      <c r="G40" s="16">
        <f t="shared" si="1"/>
        <v>2085.9091116727818</v>
      </c>
    </row>
    <row r="41" spans="1:8" ht="27">
      <c r="A41" s="22">
        <v>8</v>
      </c>
      <c r="B41" s="18" t="s">
        <v>48</v>
      </c>
      <c r="C41" s="22" t="s">
        <v>12</v>
      </c>
      <c r="D41" s="20">
        <v>525</v>
      </c>
      <c r="E41" s="21">
        <v>3.4639308560000002</v>
      </c>
      <c r="F41" s="15">
        <f t="shared" si="0"/>
        <v>4.4946463733300668</v>
      </c>
      <c r="G41" s="16">
        <f t="shared" si="1"/>
        <v>2359.6893459982853</v>
      </c>
    </row>
    <row r="42" spans="1:8">
      <c r="A42" s="22">
        <v>9</v>
      </c>
      <c r="B42" s="18" t="s">
        <v>49</v>
      </c>
      <c r="C42" s="22" t="s">
        <v>12</v>
      </c>
      <c r="D42" s="20">
        <v>265</v>
      </c>
      <c r="E42" s="21">
        <v>0.63795836666666672</v>
      </c>
      <c r="F42" s="15">
        <f t="shared" si="0"/>
        <v>0.82778709456835253</v>
      </c>
      <c r="G42" s="16">
        <f t="shared" si="1"/>
        <v>219.36358006061343</v>
      </c>
    </row>
    <row r="43" spans="1:8">
      <c r="A43" s="22">
        <v>10</v>
      </c>
      <c r="B43" s="18" t="s">
        <v>20</v>
      </c>
      <c r="C43" s="22" t="s">
        <v>12</v>
      </c>
      <c r="D43" s="20">
        <v>275</v>
      </c>
      <c r="E43" s="21">
        <v>1.2589894150000001</v>
      </c>
      <c r="F43" s="15">
        <f t="shared" si="0"/>
        <v>1.6336100353703746</v>
      </c>
      <c r="G43" s="16">
        <f t="shared" si="1"/>
        <v>449.24275972685302</v>
      </c>
    </row>
    <row r="44" spans="1:8" ht="14.25">
      <c r="A44" s="31"/>
      <c r="B44" s="32" t="s">
        <v>50</v>
      </c>
      <c r="C44" s="32"/>
      <c r="D44" s="32"/>
      <c r="E44" s="32"/>
      <c r="F44" s="32"/>
      <c r="G44" s="33">
        <f>SUM(G7:G43)</f>
        <v>22770.136089270472</v>
      </c>
      <c r="H44" s="34">
        <f>G44/$G$213</f>
        <v>0.48025523916191554</v>
      </c>
    </row>
    <row r="45" spans="1:8">
      <c r="A45" s="8"/>
      <c r="B45" s="8"/>
      <c r="C45" s="8"/>
      <c r="D45" s="8"/>
      <c r="E45" s="8"/>
      <c r="F45" s="8"/>
      <c r="G45" s="8"/>
    </row>
    <row r="46" spans="1:8">
      <c r="A46" s="19">
        <v>1</v>
      </c>
      <c r="B46" s="23" t="s">
        <v>51</v>
      </c>
      <c r="C46" s="19" t="s">
        <v>52</v>
      </c>
      <c r="D46" s="24">
        <v>34.199999999999996</v>
      </c>
      <c r="E46" s="35">
        <v>0.80297740000000006</v>
      </c>
      <c r="F46" s="15">
        <f t="shared" ref="F46:F47" si="2">E46*$H$3</f>
        <v>1.0419086317859245</v>
      </c>
      <c r="G46" s="16">
        <f t="shared" ref="G46:G47" si="3">F46*D46</f>
        <v>35.633275207078611</v>
      </c>
    </row>
    <row r="47" spans="1:8" ht="54">
      <c r="A47" s="19">
        <v>2</v>
      </c>
      <c r="B47" s="23" t="s">
        <v>53</v>
      </c>
      <c r="C47" s="19" t="s">
        <v>54</v>
      </c>
      <c r="D47" s="36">
        <v>9</v>
      </c>
      <c r="E47" s="35">
        <v>49.053333333333335</v>
      </c>
      <c r="F47" s="15">
        <f t="shared" si="2"/>
        <v>63.649476831940994</v>
      </c>
      <c r="G47" s="16">
        <f t="shared" si="3"/>
        <v>572.8452914874689</v>
      </c>
    </row>
    <row r="48" spans="1:8" ht="14.25">
      <c r="A48" s="31"/>
      <c r="B48" s="32" t="s">
        <v>50</v>
      </c>
      <c r="C48" s="32"/>
      <c r="D48" s="32"/>
      <c r="E48" s="32"/>
      <c r="F48" s="32"/>
      <c r="G48" s="33">
        <f>SUM(G46:G47)</f>
        <v>608.47856669454745</v>
      </c>
      <c r="H48" s="34">
        <f>G48/$G$213</f>
        <v>1.2833696664223669E-2</v>
      </c>
    </row>
    <row r="49" spans="1:8">
      <c r="A49" s="8"/>
      <c r="B49" s="8"/>
      <c r="C49" s="8"/>
      <c r="D49" s="8"/>
      <c r="E49" s="8"/>
      <c r="F49" s="8"/>
      <c r="G49" s="8"/>
    </row>
    <row r="50" spans="1:8" ht="121.5">
      <c r="A50" s="22">
        <v>1</v>
      </c>
      <c r="B50" s="18" t="s">
        <v>55</v>
      </c>
      <c r="C50" s="22" t="s">
        <v>56</v>
      </c>
      <c r="D50" s="17">
        <v>1</v>
      </c>
      <c r="E50" s="20">
        <v>129.41200000000001</v>
      </c>
      <c r="F50" s="15">
        <f t="shared" ref="F50:F57" si="4">E50*$H$3</f>
        <v>167.91939580949608</v>
      </c>
      <c r="G50" s="16">
        <f t="shared" ref="G50:G57" si="5">F50*D50</f>
        <v>167.91939580949608</v>
      </c>
    </row>
    <row r="51" spans="1:8">
      <c r="A51" s="19">
        <v>2</v>
      </c>
      <c r="B51" s="23" t="s">
        <v>57</v>
      </c>
      <c r="C51" s="22" t="s">
        <v>56</v>
      </c>
      <c r="D51" s="36">
        <v>1</v>
      </c>
      <c r="E51" s="35">
        <v>25.882000000000001</v>
      </c>
      <c r="F51" s="15">
        <f t="shared" si="4"/>
        <v>33.583360139255845</v>
      </c>
      <c r="G51" s="16">
        <f t="shared" si="5"/>
        <v>33.583360139255845</v>
      </c>
    </row>
    <row r="52" spans="1:8">
      <c r="A52" s="19">
        <v>3</v>
      </c>
      <c r="B52" s="23" t="s">
        <v>58</v>
      </c>
      <c r="C52" s="19" t="s">
        <v>12</v>
      </c>
      <c r="D52" s="24">
        <v>100</v>
      </c>
      <c r="E52" s="35">
        <v>7.8065881999999993</v>
      </c>
      <c r="F52" s="15">
        <f t="shared" si="4"/>
        <v>10.129490108162624</v>
      </c>
      <c r="G52" s="16">
        <f t="shared" si="5"/>
        <v>1012.9490108162624</v>
      </c>
    </row>
    <row r="53" spans="1:8">
      <c r="A53" s="19">
        <v>4</v>
      </c>
      <c r="B53" s="23" t="s">
        <v>59</v>
      </c>
      <c r="C53" s="19" t="s">
        <v>14</v>
      </c>
      <c r="D53" s="36">
        <v>8</v>
      </c>
      <c r="E53" s="35">
        <v>7.2726428000000007</v>
      </c>
      <c r="F53" s="15">
        <f t="shared" si="4"/>
        <v>9.4366657258544961</v>
      </c>
      <c r="G53" s="16">
        <f t="shared" si="5"/>
        <v>75.493325806835969</v>
      </c>
    </row>
    <row r="54" spans="1:8">
      <c r="A54" s="22">
        <v>5</v>
      </c>
      <c r="B54" s="23" t="s">
        <v>60</v>
      </c>
      <c r="C54" s="19" t="s">
        <v>14</v>
      </c>
      <c r="D54" s="36">
        <v>8</v>
      </c>
      <c r="E54" s="26">
        <v>36.110490199999994</v>
      </c>
      <c r="F54" s="15">
        <f t="shared" si="4"/>
        <v>46.855405192476191</v>
      </c>
      <c r="G54" s="16">
        <f t="shared" si="5"/>
        <v>374.84324153980953</v>
      </c>
    </row>
    <row r="55" spans="1:8">
      <c r="A55" s="19">
        <v>6</v>
      </c>
      <c r="B55" s="23" t="s">
        <v>61</v>
      </c>
      <c r="C55" s="19" t="s">
        <v>62</v>
      </c>
      <c r="D55" s="24">
        <v>8</v>
      </c>
      <c r="E55" s="24">
        <v>20</v>
      </c>
      <c r="F55" s="15">
        <f t="shared" si="4"/>
        <v>25.951132168499996</v>
      </c>
      <c r="G55" s="16">
        <f t="shared" si="5"/>
        <v>207.60905734799996</v>
      </c>
    </row>
    <row r="56" spans="1:8">
      <c r="A56" s="19">
        <v>7</v>
      </c>
      <c r="B56" s="23" t="s">
        <v>63</v>
      </c>
      <c r="C56" s="19" t="s">
        <v>62</v>
      </c>
      <c r="D56" s="24">
        <v>1</v>
      </c>
      <c r="E56" s="24">
        <v>50</v>
      </c>
      <c r="F56" s="15">
        <f t="shared" si="4"/>
        <v>64.877830421249996</v>
      </c>
      <c r="G56" s="16">
        <f t="shared" si="5"/>
        <v>64.877830421249996</v>
      </c>
    </row>
    <row r="57" spans="1:8">
      <c r="A57" s="19">
        <v>8</v>
      </c>
      <c r="B57" s="23" t="s">
        <v>64</v>
      </c>
      <c r="C57" s="19" t="s">
        <v>62</v>
      </c>
      <c r="D57" s="24">
        <v>1</v>
      </c>
      <c r="E57" s="24">
        <v>50</v>
      </c>
      <c r="F57" s="15">
        <f t="shared" si="4"/>
        <v>64.877830421249996</v>
      </c>
      <c r="G57" s="16">
        <f t="shared" si="5"/>
        <v>64.877830421249996</v>
      </c>
    </row>
    <row r="58" spans="1:8" ht="14.25">
      <c r="A58" s="31"/>
      <c r="B58" s="32" t="s">
        <v>50</v>
      </c>
      <c r="C58" s="32"/>
      <c r="D58" s="32"/>
      <c r="E58" s="32"/>
      <c r="F58" s="32"/>
      <c r="G58" s="33">
        <f>SUM(G50:G57)</f>
        <v>2002.1530523021597</v>
      </c>
      <c r="H58" s="34">
        <f>G58/$G$213</f>
        <v>4.2228315597341679E-2</v>
      </c>
    </row>
    <row r="59" spans="1:8">
      <c r="A59" s="8"/>
      <c r="B59" s="8"/>
      <c r="C59" s="8"/>
      <c r="D59" s="8"/>
      <c r="E59" s="8"/>
      <c r="F59" s="8"/>
      <c r="G59" s="8"/>
    </row>
    <row r="60" spans="1:8">
      <c r="A60" s="37">
        <v>1</v>
      </c>
      <c r="B60" s="78" t="s">
        <v>65</v>
      </c>
      <c r="C60" s="37" t="s">
        <v>14</v>
      </c>
      <c r="D60" s="24">
        <v>1</v>
      </c>
      <c r="E60" s="38">
        <v>594.29999999999995</v>
      </c>
      <c r="F60" s="15">
        <f t="shared" ref="F60:F93" si="6">E60*$H$3</f>
        <v>771.13789238697734</v>
      </c>
      <c r="G60" s="16">
        <f t="shared" ref="G60:G93" si="7">F60*D60</f>
        <v>771.13789238697734</v>
      </c>
    </row>
    <row r="61" spans="1:8">
      <c r="A61" s="39">
        <v>2</v>
      </c>
      <c r="B61" s="40" t="s">
        <v>66</v>
      </c>
      <c r="C61" s="37" t="s">
        <v>54</v>
      </c>
      <c r="D61" s="36">
        <v>1</v>
      </c>
      <c r="E61" s="41">
        <v>20.670973199999999</v>
      </c>
      <c r="F61" s="15">
        <f t="shared" si="6"/>
        <v>26.821757878236063</v>
      </c>
      <c r="G61" s="16">
        <f t="shared" si="7"/>
        <v>26.821757878236063</v>
      </c>
    </row>
    <row r="62" spans="1:8">
      <c r="A62" s="39">
        <v>3</v>
      </c>
      <c r="B62" s="40" t="s">
        <v>67</v>
      </c>
      <c r="C62" s="37" t="s">
        <v>54</v>
      </c>
      <c r="D62" s="36">
        <v>1</v>
      </c>
      <c r="E62" s="41">
        <v>20.670973199999999</v>
      </c>
      <c r="F62" s="15">
        <f t="shared" si="6"/>
        <v>26.821757878236063</v>
      </c>
      <c r="G62" s="16">
        <f t="shared" si="7"/>
        <v>26.821757878236063</v>
      </c>
    </row>
    <row r="63" spans="1:8">
      <c r="A63" s="39">
        <v>4</v>
      </c>
      <c r="B63" s="40" t="s">
        <v>68</v>
      </c>
      <c r="C63" s="37" t="s">
        <v>54</v>
      </c>
      <c r="D63" s="36">
        <v>2</v>
      </c>
      <c r="E63" s="41">
        <v>20.670973199999999</v>
      </c>
      <c r="F63" s="15">
        <f t="shared" si="6"/>
        <v>26.821757878236063</v>
      </c>
      <c r="G63" s="16">
        <f t="shared" si="7"/>
        <v>53.643515756472127</v>
      </c>
    </row>
    <row r="64" spans="1:8">
      <c r="A64" s="37">
        <v>6</v>
      </c>
      <c r="B64" s="40" t="s">
        <v>69</v>
      </c>
      <c r="C64" s="37" t="s">
        <v>34</v>
      </c>
      <c r="D64" s="24">
        <v>24</v>
      </c>
      <c r="E64" s="38">
        <v>2.7058713999999999</v>
      </c>
      <c r="F64" s="15">
        <f t="shared" si="6"/>
        <v>3.5110213166182063</v>
      </c>
      <c r="G64" s="16">
        <f t="shared" si="7"/>
        <v>84.264511598836947</v>
      </c>
    </row>
    <row r="65" spans="1:7">
      <c r="A65" s="37">
        <v>7</v>
      </c>
      <c r="B65" s="40" t="s">
        <v>70</v>
      </c>
      <c r="C65" s="37" t="s">
        <v>34</v>
      </c>
      <c r="D65" s="24">
        <v>6</v>
      </c>
      <c r="E65" s="38">
        <v>2.1733597333333292</v>
      </c>
      <c r="F65" s="15">
        <f t="shared" si="6"/>
        <v>2.8200572844714569</v>
      </c>
      <c r="G65" s="16">
        <f t="shared" si="7"/>
        <v>16.920343706828742</v>
      </c>
    </row>
    <row r="66" spans="1:7">
      <c r="A66" s="19">
        <v>8</v>
      </c>
      <c r="B66" s="23" t="s">
        <v>71</v>
      </c>
      <c r="C66" s="19" t="s">
        <v>34</v>
      </c>
      <c r="D66" s="24">
        <v>60</v>
      </c>
      <c r="E66" s="35">
        <v>3.1864056666666678</v>
      </c>
      <c r="F66" s="15">
        <f t="shared" si="6"/>
        <v>4.1345417299062017</v>
      </c>
      <c r="G66" s="16">
        <f t="shared" si="7"/>
        <v>248.0725037943721</v>
      </c>
    </row>
    <row r="67" spans="1:7">
      <c r="A67" s="19">
        <v>9</v>
      </c>
      <c r="B67" s="23" t="s">
        <v>72</v>
      </c>
      <c r="C67" s="19" t="s">
        <v>34</v>
      </c>
      <c r="D67" s="24">
        <v>24</v>
      </c>
      <c r="E67" s="35">
        <v>2.9748487333333329</v>
      </c>
      <c r="F67" s="15">
        <f t="shared" si="6"/>
        <v>3.8600346330014061</v>
      </c>
      <c r="G67" s="16">
        <f t="shared" si="7"/>
        <v>92.640831192033744</v>
      </c>
    </row>
    <row r="68" spans="1:7">
      <c r="A68" s="30">
        <v>10</v>
      </c>
      <c r="B68" s="42" t="s">
        <v>73</v>
      </c>
      <c r="C68" s="30" t="s">
        <v>74</v>
      </c>
      <c r="D68" s="43">
        <v>20</v>
      </c>
      <c r="E68" s="44">
        <v>1.7642640799999998</v>
      </c>
      <c r="F68" s="15">
        <f t="shared" si="6"/>
        <v>2.2892325160108524</v>
      </c>
      <c r="G68" s="16">
        <f t="shared" si="7"/>
        <v>45.784650320217047</v>
      </c>
    </row>
    <row r="69" spans="1:7">
      <c r="A69" s="30">
        <v>11</v>
      </c>
      <c r="B69" s="42" t="s">
        <v>75</v>
      </c>
      <c r="C69" s="30" t="s">
        <v>14</v>
      </c>
      <c r="D69" s="45">
        <v>50</v>
      </c>
      <c r="E69" s="44">
        <v>1.1837080799999999</v>
      </c>
      <c r="F69" s="15">
        <f t="shared" si="6"/>
        <v>1.5359282416500684</v>
      </c>
      <c r="G69" s="16">
        <f t="shared" si="7"/>
        <v>76.796412082503423</v>
      </c>
    </row>
    <row r="70" spans="1:7" ht="27">
      <c r="A70" s="30">
        <v>12</v>
      </c>
      <c r="B70" s="42" t="s">
        <v>76</v>
      </c>
      <c r="C70" s="30" t="s">
        <v>14</v>
      </c>
      <c r="D70" s="45">
        <v>40</v>
      </c>
      <c r="E70" s="44">
        <v>1.4879896800000001</v>
      </c>
      <c r="F70" s="15">
        <f t="shared" si="6"/>
        <v>1.9307508425522011</v>
      </c>
      <c r="G70" s="16">
        <f t="shared" si="7"/>
        <v>77.230033702088036</v>
      </c>
    </row>
    <row r="71" spans="1:7">
      <c r="A71" s="30">
        <v>13</v>
      </c>
      <c r="B71" s="42" t="s">
        <v>77</v>
      </c>
      <c r="C71" s="30" t="s">
        <v>14</v>
      </c>
      <c r="D71" s="45">
        <v>1</v>
      </c>
      <c r="E71" s="44">
        <v>26.793873999999995</v>
      </c>
      <c r="F71" s="15">
        <f t="shared" si="6"/>
        <v>34.766568274006779</v>
      </c>
      <c r="G71" s="16">
        <f t="shared" si="7"/>
        <v>34.766568274006779</v>
      </c>
    </row>
    <row r="72" spans="1:7">
      <c r="A72" s="30">
        <v>14</v>
      </c>
      <c r="B72" s="42" t="s">
        <v>77</v>
      </c>
      <c r="C72" s="30" t="s">
        <v>14</v>
      </c>
      <c r="D72" s="45">
        <v>1</v>
      </c>
      <c r="E72" s="44">
        <v>32.673934799999998</v>
      </c>
      <c r="F72" s="15">
        <f t="shared" si="6"/>
        <v>42.396280022987575</v>
      </c>
      <c r="G72" s="16">
        <f t="shared" si="7"/>
        <v>42.396280022987575</v>
      </c>
    </row>
    <row r="73" spans="1:7" ht="27">
      <c r="A73" s="19">
        <v>15</v>
      </c>
      <c r="B73" s="23" t="s">
        <v>78</v>
      </c>
      <c r="C73" s="19" t="s">
        <v>14</v>
      </c>
      <c r="D73" s="36">
        <v>1</v>
      </c>
      <c r="E73" s="35">
        <v>71.849495199999993</v>
      </c>
      <c r="F73" s="15">
        <f t="shared" si="6"/>
        <v>93.228787308760303</v>
      </c>
      <c r="G73" s="16">
        <f t="shared" si="7"/>
        <v>93.228787308760303</v>
      </c>
    </row>
    <row r="74" spans="1:7" ht="27">
      <c r="A74" s="30">
        <v>16</v>
      </c>
      <c r="B74" s="42" t="s">
        <v>79</v>
      </c>
      <c r="C74" s="30" t="s">
        <v>34</v>
      </c>
      <c r="D74" s="43">
        <v>20</v>
      </c>
      <c r="E74" s="44">
        <v>1.7866243666666628</v>
      </c>
      <c r="F74" s="15">
        <f t="shared" si="6"/>
        <v>2.3182462537414583</v>
      </c>
      <c r="G74" s="16">
        <f t="shared" si="7"/>
        <v>46.364925074829166</v>
      </c>
    </row>
    <row r="75" spans="1:7" ht="27">
      <c r="A75" s="30">
        <v>17</v>
      </c>
      <c r="B75" s="42" t="s">
        <v>80</v>
      </c>
      <c r="C75" s="30" t="s">
        <v>34</v>
      </c>
      <c r="D75" s="43">
        <v>30</v>
      </c>
      <c r="E75" s="44">
        <v>0.90817349999999997</v>
      </c>
      <c r="F75" s="15">
        <f t="shared" si="6"/>
        <v>1.1784065265214616</v>
      </c>
      <c r="G75" s="16">
        <f t="shared" si="7"/>
        <v>35.352195795643851</v>
      </c>
    </row>
    <row r="76" spans="1:7">
      <c r="A76" s="19">
        <v>18</v>
      </c>
      <c r="B76" s="23" t="s">
        <v>81</v>
      </c>
      <c r="C76" s="30" t="s">
        <v>14</v>
      </c>
      <c r="D76" s="36">
        <v>25</v>
      </c>
      <c r="E76" s="35">
        <v>3.8200718799999995</v>
      </c>
      <c r="F76" s="15">
        <f t="shared" si="6"/>
        <v>4.9567595125525123</v>
      </c>
      <c r="G76" s="16">
        <f t="shared" si="7"/>
        <v>123.91898781381281</v>
      </c>
    </row>
    <row r="77" spans="1:7">
      <c r="A77" s="19">
        <v>19</v>
      </c>
      <c r="B77" s="23" t="s">
        <v>82</v>
      </c>
      <c r="C77" s="30" t="s">
        <v>14</v>
      </c>
      <c r="D77" s="36">
        <v>20</v>
      </c>
      <c r="E77" s="35">
        <v>3.8200718799999995</v>
      </c>
      <c r="F77" s="15">
        <f t="shared" si="6"/>
        <v>4.9567595125525123</v>
      </c>
      <c r="G77" s="16">
        <f t="shared" si="7"/>
        <v>99.135190251050247</v>
      </c>
    </row>
    <row r="78" spans="1:7">
      <c r="A78" s="30">
        <v>20</v>
      </c>
      <c r="B78" s="42" t="s">
        <v>83</v>
      </c>
      <c r="C78" s="30" t="s">
        <v>34</v>
      </c>
      <c r="D78" s="43">
        <v>60</v>
      </c>
      <c r="E78" s="44">
        <v>1.0272693333333336</v>
      </c>
      <c r="F78" s="15">
        <f t="shared" si="6"/>
        <v>1.332940112099011</v>
      </c>
      <c r="G78" s="16">
        <f t="shared" si="7"/>
        <v>79.976406725940663</v>
      </c>
    </row>
    <row r="79" spans="1:7">
      <c r="A79" s="30">
        <v>21</v>
      </c>
      <c r="B79" s="42" t="s">
        <v>84</v>
      </c>
      <c r="C79" s="30" t="s">
        <v>34</v>
      </c>
      <c r="D79" s="43">
        <v>100</v>
      </c>
      <c r="E79" s="44">
        <v>1.6322761666666661</v>
      </c>
      <c r="F79" s="15">
        <f t="shared" si="6"/>
        <v>2.1179707268329593</v>
      </c>
      <c r="G79" s="16">
        <f t="shared" si="7"/>
        <v>211.79707268329594</v>
      </c>
    </row>
    <row r="80" spans="1:7">
      <c r="A80" s="30">
        <v>22</v>
      </c>
      <c r="B80" s="42" t="s">
        <v>85</v>
      </c>
      <c r="C80" s="30" t="s">
        <v>14</v>
      </c>
      <c r="D80" s="45">
        <v>10</v>
      </c>
      <c r="E80" s="44">
        <v>1.5572680800000001</v>
      </c>
      <c r="F80" s="15">
        <f t="shared" si="6"/>
        <v>2.0206434882933113</v>
      </c>
      <c r="G80" s="16">
        <f t="shared" si="7"/>
        <v>20.206434882933113</v>
      </c>
    </row>
    <row r="81" spans="1:8">
      <c r="A81" s="19">
        <v>23</v>
      </c>
      <c r="B81" s="23" t="s">
        <v>86</v>
      </c>
      <c r="C81" s="19" t="s">
        <v>10</v>
      </c>
      <c r="D81" s="24">
        <v>5.2</v>
      </c>
      <c r="E81" s="14">
        <v>0.72325077999999998</v>
      </c>
      <c r="F81" s="15">
        <f t="shared" si="6"/>
        <v>0.93845882913753575</v>
      </c>
      <c r="G81" s="16">
        <f t="shared" si="7"/>
        <v>4.8799859115151865</v>
      </c>
    </row>
    <row r="82" spans="1:8">
      <c r="A82" s="19">
        <v>24</v>
      </c>
      <c r="B82" s="23" t="s">
        <v>87</v>
      </c>
      <c r="C82" s="19" t="s">
        <v>10</v>
      </c>
      <c r="D82" s="24">
        <v>3</v>
      </c>
      <c r="E82" s="14">
        <v>39.346087010457552</v>
      </c>
      <c r="F82" s="15">
        <f t="shared" si="6"/>
        <v>51.05377521608424</v>
      </c>
      <c r="G82" s="16">
        <f t="shared" si="7"/>
        <v>153.16132564825273</v>
      </c>
    </row>
    <row r="83" spans="1:8" ht="27">
      <c r="A83" s="19">
        <v>25</v>
      </c>
      <c r="B83" s="23" t="s">
        <v>88</v>
      </c>
      <c r="C83" s="19" t="s">
        <v>12</v>
      </c>
      <c r="D83" s="24">
        <v>2</v>
      </c>
      <c r="E83" s="14">
        <v>32.523774999999993</v>
      </c>
      <c r="F83" s="15">
        <f t="shared" si="6"/>
        <v>42.201439182177793</v>
      </c>
      <c r="G83" s="16">
        <f t="shared" si="7"/>
        <v>84.402878364355587</v>
      </c>
    </row>
    <row r="84" spans="1:8">
      <c r="A84" s="19">
        <v>26</v>
      </c>
      <c r="B84" s="23" t="s">
        <v>89</v>
      </c>
      <c r="C84" s="19" t="s">
        <v>10</v>
      </c>
      <c r="D84" s="24">
        <v>67.2</v>
      </c>
      <c r="E84" s="14">
        <v>0.72325077999999998</v>
      </c>
      <c r="F84" s="15">
        <f t="shared" si="6"/>
        <v>0.93845882913753575</v>
      </c>
      <c r="G84" s="16">
        <f t="shared" si="7"/>
        <v>63.064433318042404</v>
      </c>
    </row>
    <row r="85" spans="1:8">
      <c r="A85" s="30">
        <v>27</v>
      </c>
      <c r="B85" s="40" t="s">
        <v>90</v>
      </c>
      <c r="C85" s="30" t="s">
        <v>10</v>
      </c>
      <c r="D85" s="24">
        <v>12</v>
      </c>
      <c r="E85" s="38">
        <v>7.1758426000000011</v>
      </c>
      <c r="F85" s="15">
        <f t="shared" si="6"/>
        <v>9.3110619866476352</v>
      </c>
      <c r="G85" s="16">
        <f t="shared" si="7"/>
        <v>111.73274383977162</v>
      </c>
    </row>
    <row r="86" spans="1:8">
      <c r="A86" s="30">
        <v>28</v>
      </c>
      <c r="B86" s="40" t="s">
        <v>91</v>
      </c>
      <c r="C86" s="30" t="s">
        <v>10</v>
      </c>
      <c r="D86" s="24">
        <v>40</v>
      </c>
      <c r="E86" s="38">
        <v>7.1758426000000011</v>
      </c>
      <c r="F86" s="15">
        <f t="shared" si="6"/>
        <v>9.3110619866476352</v>
      </c>
      <c r="G86" s="16">
        <f t="shared" si="7"/>
        <v>372.44247946590542</v>
      </c>
    </row>
    <row r="87" spans="1:8">
      <c r="A87" s="19">
        <v>29</v>
      </c>
      <c r="B87" s="23" t="s">
        <v>92</v>
      </c>
      <c r="C87" s="19" t="s">
        <v>10</v>
      </c>
      <c r="D87" s="24">
        <v>100</v>
      </c>
      <c r="E87" s="14">
        <v>0.72325077999999998</v>
      </c>
      <c r="F87" s="15">
        <f t="shared" si="6"/>
        <v>0.93845882913753575</v>
      </c>
      <c r="G87" s="16">
        <f t="shared" si="7"/>
        <v>93.84588291375357</v>
      </c>
    </row>
    <row r="88" spans="1:8">
      <c r="A88" s="30">
        <v>30</v>
      </c>
      <c r="B88" s="42" t="s">
        <v>93</v>
      </c>
      <c r="C88" s="30" t="s">
        <v>34</v>
      </c>
      <c r="D88" s="43">
        <v>280</v>
      </c>
      <c r="E88" s="44">
        <v>0.33</v>
      </c>
      <c r="F88" s="15">
        <f t="shared" si="6"/>
        <v>0.42819368078025</v>
      </c>
      <c r="G88" s="16">
        <f t="shared" si="7"/>
        <v>119.89423061847</v>
      </c>
    </row>
    <row r="89" spans="1:8">
      <c r="A89" s="30">
        <v>31</v>
      </c>
      <c r="B89" s="23" t="s">
        <v>94</v>
      </c>
      <c r="C89" s="19" t="s">
        <v>10</v>
      </c>
      <c r="D89" s="24">
        <v>9.8000000000000007</v>
      </c>
      <c r="E89" s="14">
        <v>8.2005721999999999</v>
      </c>
      <c r="F89" s="15">
        <f t="shared" si="6"/>
        <v>10.640706650976339</v>
      </c>
      <c r="G89" s="16">
        <f t="shared" si="7"/>
        <v>104.27892517956813</v>
      </c>
    </row>
    <row r="90" spans="1:8" ht="15">
      <c r="A90" s="37">
        <v>32</v>
      </c>
      <c r="B90" s="40" t="s">
        <v>95</v>
      </c>
      <c r="C90" s="22" t="s">
        <v>96</v>
      </c>
      <c r="D90" s="24">
        <v>112</v>
      </c>
      <c r="E90" s="38">
        <v>3.1754834679999999</v>
      </c>
      <c r="F90" s="15">
        <f t="shared" si="6"/>
        <v>4.1203695588477363</v>
      </c>
      <c r="G90" s="16">
        <f t="shared" si="7"/>
        <v>461.48139059094649</v>
      </c>
    </row>
    <row r="91" spans="1:8" ht="27">
      <c r="A91" s="19">
        <v>33</v>
      </c>
      <c r="B91" s="23" t="s">
        <v>97</v>
      </c>
      <c r="C91" s="19" t="s">
        <v>62</v>
      </c>
      <c r="D91" s="24">
        <v>1</v>
      </c>
      <c r="E91" s="24">
        <v>100</v>
      </c>
      <c r="F91" s="15">
        <f t="shared" si="6"/>
        <v>129.75566084249999</v>
      </c>
      <c r="G91" s="16">
        <f t="shared" si="7"/>
        <v>129.75566084249999</v>
      </c>
    </row>
    <row r="92" spans="1:8" ht="27">
      <c r="A92" s="19">
        <v>34</v>
      </c>
      <c r="B92" s="23" t="s">
        <v>98</v>
      </c>
      <c r="C92" s="19" t="s">
        <v>99</v>
      </c>
      <c r="D92" s="27">
        <v>0.32400000000000001</v>
      </c>
      <c r="E92" s="14">
        <v>43.226222800000002</v>
      </c>
      <c r="F92" s="15">
        <f t="shared" si="6"/>
        <v>56.088471051391402</v>
      </c>
      <c r="G92" s="16">
        <f t="shared" si="7"/>
        <v>18.172664620650814</v>
      </c>
    </row>
    <row r="93" spans="1:8">
      <c r="A93" s="19">
        <v>35</v>
      </c>
      <c r="B93" s="23" t="s">
        <v>100</v>
      </c>
      <c r="C93" s="19" t="s">
        <v>62</v>
      </c>
      <c r="D93" s="24">
        <v>1</v>
      </c>
      <c r="E93" s="24">
        <v>300</v>
      </c>
      <c r="F93" s="15">
        <f t="shared" si="6"/>
        <v>389.26698252749998</v>
      </c>
      <c r="G93" s="16">
        <f t="shared" si="7"/>
        <v>389.26698252749998</v>
      </c>
    </row>
    <row r="94" spans="1:8" ht="14.25">
      <c r="A94" s="31"/>
      <c r="B94" s="32" t="s">
        <v>50</v>
      </c>
      <c r="C94" s="32"/>
      <c r="D94" s="32"/>
      <c r="E94" s="32"/>
      <c r="F94" s="32"/>
      <c r="G94" s="33">
        <f>SUM(G60:G93)</f>
        <v>4413.6566429712939</v>
      </c>
      <c r="H94" s="34">
        <f>G94/$G$213</f>
        <v>9.3090428548100443E-2</v>
      </c>
    </row>
    <row r="95" spans="1:8">
      <c r="A95" s="8"/>
      <c r="B95" s="8"/>
      <c r="C95" s="8"/>
      <c r="D95" s="8"/>
      <c r="E95" s="8"/>
      <c r="F95" s="8"/>
      <c r="G95" s="8"/>
    </row>
    <row r="96" spans="1:8" ht="135">
      <c r="A96" s="19">
        <v>1</v>
      </c>
      <c r="B96" s="23" t="s">
        <v>101</v>
      </c>
      <c r="C96" s="46" t="s">
        <v>102</v>
      </c>
      <c r="D96" s="36">
        <v>1</v>
      </c>
      <c r="E96" s="35">
        <v>6.3509837999999998</v>
      </c>
      <c r="F96" s="15">
        <f t="shared" ref="F96:F127" si="8">E96*$H$3</f>
        <v>8.2407609996901172</v>
      </c>
      <c r="G96" s="16">
        <f t="shared" ref="G96:G127" si="9">F96*D96</f>
        <v>8.2407609996901172</v>
      </c>
    </row>
    <row r="97" spans="1:7" ht="40.5">
      <c r="A97" s="19">
        <v>2</v>
      </c>
      <c r="B97" s="23" t="s">
        <v>103</v>
      </c>
      <c r="C97" s="46" t="s">
        <v>102</v>
      </c>
      <c r="D97" s="36">
        <v>1</v>
      </c>
      <c r="E97" s="35">
        <v>6.3509838000000007</v>
      </c>
      <c r="F97" s="15">
        <f t="shared" si="8"/>
        <v>8.240760999690119</v>
      </c>
      <c r="G97" s="16">
        <f t="shared" si="9"/>
        <v>8.240760999690119</v>
      </c>
    </row>
    <row r="98" spans="1:7" ht="40.5">
      <c r="A98" s="19">
        <v>3</v>
      </c>
      <c r="B98" s="23" t="s">
        <v>104</v>
      </c>
      <c r="C98" s="46" t="s">
        <v>102</v>
      </c>
      <c r="D98" s="36">
        <v>1</v>
      </c>
      <c r="E98" s="35">
        <v>6.3509838000000007</v>
      </c>
      <c r="F98" s="15">
        <f t="shared" si="8"/>
        <v>8.240760999690119</v>
      </c>
      <c r="G98" s="16">
        <f t="shared" si="9"/>
        <v>8.240760999690119</v>
      </c>
    </row>
    <row r="99" spans="1:7" ht="40.5">
      <c r="A99" s="19">
        <v>4</v>
      </c>
      <c r="B99" s="23" t="s">
        <v>105</v>
      </c>
      <c r="C99" s="46" t="s">
        <v>102</v>
      </c>
      <c r="D99" s="36">
        <v>1</v>
      </c>
      <c r="E99" s="35">
        <v>6.3509838000000007</v>
      </c>
      <c r="F99" s="15">
        <f t="shared" si="8"/>
        <v>8.240760999690119</v>
      </c>
      <c r="G99" s="16">
        <f t="shared" si="9"/>
        <v>8.240760999690119</v>
      </c>
    </row>
    <row r="100" spans="1:7" ht="27">
      <c r="A100" s="30">
        <v>5</v>
      </c>
      <c r="B100" s="42" t="s">
        <v>106</v>
      </c>
      <c r="C100" s="19" t="s">
        <v>34</v>
      </c>
      <c r="D100" s="43">
        <v>24</v>
      </c>
      <c r="E100" s="44">
        <v>6.6116110179999996</v>
      </c>
      <c r="F100" s="15">
        <f t="shared" si="8"/>
        <v>8.5789395687414398</v>
      </c>
      <c r="G100" s="16">
        <f t="shared" si="9"/>
        <v>205.89454964979456</v>
      </c>
    </row>
    <row r="101" spans="1:7" ht="27">
      <c r="A101" s="30">
        <v>6</v>
      </c>
      <c r="B101" s="42" t="s">
        <v>107</v>
      </c>
      <c r="C101" s="19" t="s">
        <v>34</v>
      </c>
      <c r="D101" s="43">
        <v>44</v>
      </c>
      <c r="E101" s="44">
        <v>1.7410980046666662</v>
      </c>
      <c r="F101" s="15">
        <f t="shared" si="8"/>
        <v>2.2591732218708138</v>
      </c>
      <c r="G101" s="16">
        <f t="shared" si="9"/>
        <v>99.403621762315808</v>
      </c>
    </row>
    <row r="102" spans="1:7" ht="27">
      <c r="A102" s="30">
        <v>7</v>
      </c>
      <c r="B102" s="42" t="s">
        <v>108</v>
      </c>
      <c r="C102" s="19" t="s">
        <v>34</v>
      </c>
      <c r="D102" s="43">
        <v>109</v>
      </c>
      <c r="E102" s="44">
        <v>0.89708635133333381</v>
      </c>
      <c r="F102" s="15">
        <f t="shared" si="8"/>
        <v>1.1640203235004385</v>
      </c>
      <c r="G102" s="16">
        <f t="shared" si="9"/>
        <v>126.87821526154779</v>
      </c>
    </row>
    <row r="103" spans="1:7" ht="27">
      <c r="A103" s="30">
        <v>8</v>
      </c>
      <c r="B103" s="42" t="s">
        <v>109</v>
      </c>
      <c r="C103" s="19" t="s">
        <v>34</v>
      </c>
      <c r="D103" s="43">
        <v>22</v>
      </c>
      <c r="E103" s="44">
        <v>0.57757935133333294</v>
      </c>
      <c r="F103" s="15">
        <f t="shared" si="8"/>
        <v>0.74944190421239087</v>
      </c>
      <c r="G103" s="16">
        <f t="shared" si="9"/>
        <v>16.487721892672599</v>
      </c>
    </row>
    <row r="104" spans="1:7" ht="27">
      <c r="A104" s="30">
        <v>9</v>
      </c>
      <c r="B104" s="42" t="s">
        <v>110</v>
      </c>
      <c r="C104" s="19" t="s">
        <v>34</v>
      </c>
      <c r="D104" s="43">
        <v>15</v>
      </c>
      <c r="E104" s="44">
        <v>0.44622018466666702</v>
      </c>
      <c r="F104" s="15">
        <f t="shared" si="8"/>
        <v>0.57899594942685761</v>
      </c>
      <c r="G104" s="16">
        <f t="shared" si="9"/>
        <v>8.6849392414028639</v>
      </c>
    </row>
    <row r="105" spans="1:7" ht="27">
      <c r="A105" s="30">
        <v>11</v>
      </c>
      <c r="B105" s="42" t="s">
        <v>111</v>
      </c>
      <c r="C105" s="19" t="s">
        <v>14</v>
      </c>
      <c r="D105" s="43">
        <v>1</v>
      </c>
      <c r="E105" s="44">
        <v>16.979999999999997</v>
      </c>
      <c r="F105" s="15">
        <f t="shared" si="8"/>
        <v>22.032511211056494</v>
      </c>
      <c r="G105" s="16">
        <f t="shared" si="9"/>
        <v>22.032511211056494</v>
      </c>
    </row>
    <row r="106" spans="1:7" ht="27">
      <c r="A106" s="19">
        <v>12</v>
      </c>
      <c r="B106" s="23" t="s">
        <v>112</v>
      </c>
      <c r="C106" s="19" t="s">
        <v>34</v>
      </c>
      <c r="D106" s="24">
        <v>24</v>
      </c>
      <c r="E106" s="35">
        <v>0.53843542600000005</v>
      </c>
      <c r="F106" s="15">
        <f t="shared" si="8"/>
        <v>0.69865044521643005</v>
      </c>
      <c r="G106" s="16">
        <f t="shared" si="9"/>
        <v>16.76761068519432</v>
      </c>
    </row>
    <row r="107" spans="1:7" ht="27">
      <c r="A107" s="19">
        <v>13</v>
      </c>
      <c r="B107" s="23" t="s">
        <v>113</v>
      </c>
      <c r="C107" s="19" t="s">
        <v>34</v>
      </c>
      <c r="D107" s="24">
        <v>44</v>
      </c>
      <c r="E107" s="35">
        <v>0.45466742599999999</v>
      </c>
      <c r="F107" s="15">
        <f t="shared" si="8"/>
        <v>0.58995672324188464</v>
      </c>
      <c r="G107" s="16">
        <f t="shared" si="9"/>
        <v>25.958095822642925</v>
      </c>
    </row>
    <row r="108" spans="1:7" ht="27">
      <c r="A108" s="19">
        <v>14</v>
      </c>
      <c r="B108" s="23" t="s">
        <v>114</v>
      </c>
      <c r="C108" s="19" t="s">
        <v>34</v>
      </c>
      <c r="D108" s="24">
        <v>109</v>
      </c>
      <c r="E108" s="35">
        <v>0.398067426</v>
      </c>
      <c r="F108" s="15">
        <f t="shared" si="8"/>
        <v>0.51651501920502962</v>
      </c>
      <c r="G108" s="16">
        <f t="shared" si="9"/>
        <v>56.300137093348226</v>
      </c>
    </row>
    <row r="109" spans="1:7" ht="27">
      <c r="A109" s="19">
        <v>15</v>
      </c>
      <c r="B109" s="23" t="s">
        <v>115</v>
      </c>
      <c r="C109" s="19" t="s">
        <v>34</v>
      </c>
      <c r="D109" s="24">
        <v>37</v>
      </c>
      <c r="E109" s="35">
        <v>0.35361845599999997</v>
      </c>
      <c r="F109" s="15">
        <f t="shared" si="8"/>
        <v>0.45883996444384501</v>
      </c>
      <c r="G109" s="16">
        <f t="shared" si="9"/>
        <v>16.977078684422267</v>
      </c>
    </row>
    <row r="110" spans="1:7">
      <c r="A110" s="47">
        <v>16</v>
      </c>
      <c r="B110" s="48" t="s">
        <v>116</v>
      </c>
      <c r="C110" s="47" t="s">
        <v>14</v>
      </c>
      <c r="D110" s="49">
        <v>10</v>
      </c>
      <c r="E110" s="50">
        <v>0.90559999999999996</v>
      </c>
      <c r="F110" s="15">
        <f t="shared" si="8"/>
        <v>1.1750672645896798</v>
      </c>
      <c r="G110" s="16">
        <f t="shared" si="9"/>
        <v>11.750672645896799</v>
      </c>
    </row>
    <row r="111" spans="1:7">
      <c r="A111" s="47">
        <v>17</v>
      </c>
      <c r="B111" s="48" t="s">
        <v>117</v>
      </c>
      <c r="C111" s="47" t="s">
        <v>14</v>
      </c>
      <c r="D111" s="49">
        <v>30</v>
      </c>
      <c r="E111" s="50">
        <v>0.56599999999999995</v>
      </c>
      <c r="F111" s="15">
        <f t="shared" si="8"/>
        <v>0.73441704036854982</v>
      </c>
      <c r="G111" s="16">
        <f t="shared" si="9"/>
        <v>22.032511211056494</v>
      </c>
    </row>
    <row r="112" spans="1:7" ht="27">
      <c r="A112" s="19">
        <v>18</v>
      </c>
      <c r="B112" s="23" t="s">
        <v>118</v>
      </c>
      <c r="C112" s="19" t="s">
        <v>34</v>
      </c>
      <c r="D112" s="24">
        <v>2</v>
      </c>
      <c r="E112" s="35">
        <v>3.6265314260000001</v>
      </c>
      <c r="F112" s="15">
        <f t="shared" si="8"/>
        <v>4.7056298174672389</v>
      </c>
      <c r="G112" s="16">
        <f t="shared" si="9"/>
        <v>9.4112596349344777</v>
      </c>
    </row>
    <row r="113" spans="1:8" ht="27">
      <c r="A113" s="51">
        <v>19</v>
      </c>
      <c r="B113" s="52" t="s">
        <v>119</v>
      </c>
      <c r="C113" s="51" t="s">
        <v>120</v>
      </c>
      <c r="D113" s="53">
        <v>4.5</v>
      </c>
      <c r="E113" s="54">
        <v>2.2639999999999998</v>
      </c>
      <c r="F113" s="15">
        <f t="shared" si="8"/>
        <v>2.9376681614741993</v>
      </c>
      <c r="G113" s="16">
        <f t="shared" si="9"/>
        <v>13.219506726633897</v>
      </c>
    </row>
    <row r="114" spans="1:8" ht="27">
      <c r="A114" s="19">
        <v>20</v>
      </c>
      <c r="B114" s="23" t="s">
        <v>121</v>
      </c>
      <c r="C114" s="19" t="s">
        <v>14</v>
      </c>
      <c r="D114" s="24">
        <v>2</v>
      </c>
      <c r="E114" s="35">
        <v>22.790036466666667</v>
      </c>
      <c r="F114" s="15">
        <f t="shared" si="8"/>
        <v>29.571362423570069</v>
      </c>
      <c r="G114" s="16">
        <f t="shared" si="9"/>
        <v>59.142724847140137</v>
      </c>
    </row>
    <row r="115" spans="1:8" ht="27">
      <c r="A115" s="19">
        <v>21</v>
      </c>
      <c r="B115" s="23" t="s">
        <v>122</v>
      </c>
      <c r="C115" s="46" t="s">
        <v>102</v>
      </c>
      <c r="D115" s="36">
        <v>1</v>
      </c>
      <c r="E115" s="35">
        <v>19.934983800000001</v>
      </c>
      <c r="F115" s="15">
        <f t="shared" si="8"/>
        <v>25.866769968535319</v>
      </c>
      <c r="G115" s="16">
        <f t="shared" si="9"/>
        <v>25.866769968535319</v>
      </c>
    </row>
    <row r="116" spans="1:8">
      <c r="A116" s="55">
        <v>22</v>
      </c>
      <c r="B116" s="56" t="s">
        <v>123</v>
      </c>
      <c r="C116" s="55" t="s">
        <v>124</v>
      </c>
      <c r="D116" s="57">
        <v>4</v>
      </c>
      <c r="E116" s="58">
        <v>5.1407981999999999</v>
      </c>
      <c r="F116" s="15">
        <f t="shared" si="8"/>
        <v>6.6704766769893444</v>
      </c>
      <c r="G116" s="16">
        <f t="shared" si="9"/>
        <v>26.681906707957378</v>
      </c>
    </row>
    <row r="117" spans="1:8">
      <c r="A117" s="55">
        <v>23</v>
      </c>
      <c r="B117" s="56" t="s">
        <v>125</v>
      </c>
      <c r="C117" s="55" t="s">
        <v>124</v>
      </c>
      <c r="D117" s="57">
        <v>3</v>
      </c>
      <c r="E117" s="58">
        <v>1.4781670399999998</v>
      </c>
      <c r="F117" s="15">
        <f t="shared" si="8"/>
        <v>1.9180054111080209</v>
      </c>
      <c r="G117" s="16">
        <f t="shared" si="9"/>
        <v>5.7540162333240623</v>
      </c>
    </row>
    <row r="118" spans="1:8">
      <c r="A118" s="22">
        <v>24</v>
      </c>
      <c r="B118" s="18" t="s">
        <v>126</v>
      </c>
      <c r="C118" s="22" t="s">
        <v>127</v>
      </c>
      <c r="D118" s="26">
        <v>0.3</v>
      </c>
      <c r="E118" s="26">
        <v>130.89872800000001</v>
      </c>
      <c r="F118" s="15">
        <f t="shared" si="8"/>
        <v>169.84850955082658</v>
      </c>
      <c r="G118" s="16">
        <f t="shared" si="9"/>
        <v>50.954552865247969</v>
      </c>
    </row>
    <row r="119" spans="1:8">
      <c r="A119" s="22">
        <v>25</v>
      </c>
      <c r="B119" s="18" t="s">
        <v>128</v>
      </c>
      <c r="C119" s="22" t="s">
        <v>127</v>
      </c>
      <c r="D119" s="26">
        <v>0.25</v>
      </c>
      <c r="E119" s="26">
        <v>99.202728000000008</v>
      </c>
      <c r="F119" s="15">
        <f t="shared" si="8"/>
        <v>128.72115529018777</v>
      </c>
      <c r="G119" s="16">
        <f t="shared" si="9"/>
        <v>32.180288822546942</v>
      </c>
    </row>
    <row r="120" spans="1:8">
      <c r="A120" s="22">
        <v>26</v>
      </c>
      <c r="B120" s="18" t="s">
        <v>129</v>
      </c>
      <c r="C120" s="22" t="s">
        <v>14</v>
      </c>
      <c r="D120" s="17">
        <v>6</v>
      </c>
      <c r="E120" s="26">
        <v>5.9733641999999989</v>
      </c>
      <c r="F120" s="15">
        <f t="shared" si="8"/>
        <v>7.7507781922393111</v>
      </c>
      <c r="G120" s="16">
        <f t="shared" si="9"/>
        <v>46.50466915343587</v>
      </c>
    </row>
    <row r="121" spans="1:8">
      <c r="A121" s="22">
        <v>27</v>
      </c>
      <c r="B121" s="18" t="s">
        <v>130</v>
      </c>
      <c r="C121" s="22" t="s">
        <v>14</v>
      </c>
      <c r="D121" s="17">
        <v>1</v>
      </c>
      <c r="E121" s="26">
        <v>11.936174200000002</v>
      </c>
      <c r="F121" s="15">
        <f t="shared" si="8"/>
        <v>15.487861712521989</v>
      </c>
      <c r="G121" s="16">
        <f t="shared" si="9"/>
        <v>15.487861712521989</v>
      </c>
    </row>
    <row r="122" spans="1:8" ht="27">
      <c r="A122" s="30">
        <v>28</v>
      </c>
      <c r="B122" s="42" t="s">
        <v>131</v>
      </c>
      <c r="C122" s="30" t="s">
        <v>10</v>
      </c>
      <c r="D122" s="43">
        <v>8</v>
      </c>
      <c r="E122" s="44">
        <v>4.7846996000000006</v>
      </c>
      <c r="F122" s="15">
        <f t="shared" si="8"/>
        <v>6.2084185853084541</v>
      </c>
      <c r="G122" s="16">
        <f t="shared" si="9"/>
        <v>49.667348682467633</v>
      </c>
    </row>
    <row r="123" spans="1:8" ht="27">
      <c r="A123" s="30">
        <v>29</v>
      </c>
      <c r="B123" s="42" t="s">
        <v>132</v>
      </c>
      <c r="C123" s="30" t="s">
        <v>10</v>
      </c>
      <c r="D123" s="43">
        <v>3.5</v>
      </c>
      <c r="E123" s="44">
        <v>4.7846996000000006</v>
      </c>
      <c r="F123" s="15">
        <f t="shared" si="8"/>
        <v>6.2084185853084541</v>
      </c>
      <c r="G123" s="16">
        <f t="shared" si="9"/>
        <v>21.729465048579591</v>
      </c>
    </row>
    <row r="124" spans="1:8" ht="27">
      <c r="A124" s="30">
        <v>30</v>
      </c>
      <c r="B124" s="40" t="s">
        <v>133</v>
      </c>
      <c r="C124" s="30" t="s">
        <v>10</v>
      </c>
      <c r="D124" s="24">
        <v>0.9</v>
      </c>
      <c r="E124" s="38">
        <v>7.1758426000000011</v>
      </c>
      <c r="F124" s="15">
        <f t="shared" si="8"/>
        <v>9.3110619866476352</v>
      </c>
      <c r="G124" s="16">
        <f t="shared" si="9"/>
        <v>8.3799557879828726</v>
      </c>
    </row>
    <row r="125" spans="1:8">
      <c r="A125" s="30">
        <v>31</v>
      </c>
      <c r="B125" s="40" t="s">
        <v>134</v>
      </c>
      <c r="C125" s="30" t="s">
        <v>34</v>
      </c>
      <c r="D125" s="24">
        <v>10</v>
      </c>
      <c r="E125" s="38">
        <v>0.85545240000000011</v>
      </c>
      <c r="F125" s="15">
        <f t="shared" si="8"/>
        <v>1.1099979148130266</v>
      </c>
      <c r="G125" s="16">
        <f t="shared" si="9"/>
        <v>11.099979148130267</v>
      </c>
    </row>
    <row r="126" spans="1:8" ht="27">
      <c r="A126" s="30">
        <v>32</v>
      </c>
      <c r="B126" s="42" t="s">
        <v>135</v>
      </c>
      <c r="C126" s="30" t="s">
        <v>10</v>
      </c>
      <c r="D126" s="43">
        <v>2.6</v>
      </c>
      <c r="E126" s="44">
        <v>1.3811504000000003</v>
      </c>
      <c r="F126" s="15">
        <f t="shared" si="8"/>
        <v>1.7921208287488324</v>
      </c>
      <c r="G126" s="16">
        <f t="shared" si="9"/>
        <v>4.6595141547469643</v>
      </c>
    </row>
    <row r="127" spans="1:8" ht="27">
      <c r="A127" s="30">
        <v>33</v>
      </c>
      <c r="B127" s="23" t="s">
        <v>136</v>
      </c>
      <c r="C127" s="19" t="s">
        <v>29</v>
      </c>
      <c r="D127" s="24">
        <v>1.4400000000000002</v>
      </c>
      <c r="E127" s="14">
        <v>0.54500000000000004</v>
      </c>
      <c r="F127" s="15">
        <f t="shared" si="8"/>
        <v>0.70716835159162494</v>
      </c>
      <c r="G127" s="16">
        <f t="shared" si="9"/>
        <v>1.0183224262919401</v>
      </c>
    </row>
    <row r="128" spans="1:8" ht="14.25">
      <c r="A128" s="31"/>
      <c r="B128" s="32" t="s">
        <v>50</v>
      </c>
      <c r="C128" s="32"/>
      <c r="D128" s="32"/>
      <c r="E128" s="32"/>
      <c r="F128" s="32"/>
      <c r="G128" s="33">
        <f>SUM(G96:G127)</f>
        <v>1043.8888510805887</v>
      </c>
      <c r="H128" s="34">
        <f>G128/$G$213</f>
        <v>2.2017131907718319E-2</v>
      </c>
    </row>
    <row r="129" spans="1:7">
      <c r="A129" s="8"/>
      <c r="B129" s="8"/>
      <c r="C129" s="8"/>
      <c r="D129" s="8"/>
      <c r="E129" s="8"/>
      <c r="F129" s="8"/>
      <c r="G129" s="8"/>
    </row>
    <row r="130" spans="1:7" ht="94.5">
      <c r="A130" s="19">
        <v>1</v>
      </c>
      <c r="B130" s="23" t="s">
        <v>137</v>
      </c>
      <c r="C130" s="46" t="s">
        <v>102</v>
      </c>
      <c r="D130" s="36">
        <v>1</v>
      </c>
      <c r="E130" s="35">
        <v>9.9271767999999998</v>
      </c>
      <c r="F130" s="15">
        <f t="shared" ref="F130:F150" si="10">E130*$H$3</f>
        <v>12.881073859843344</v>
      </c>
      <c r="G130" s="16">
        <f t="shared" ref="G130:G150" si="11">F130*D130</f>
        <v>12.881073859843344</v>
      </c>
    </row>
    <row r="131" spans="1:7" ht="81">
      <c r="A131" s="11">
        <v>2</v>
      </c>
      <c r="B131" s="59" t="s">
        <v>138</v>
      </c>
      <c r="C131" s="11" t="s">
        <v>54</v>
      </c>
      <c r="D131" s="11">
        <v>5</v>
      </c>
      <c r="E131" s="35">
        <v>8.0735397199999994</v>
      </c>
      <c r="F131" s="15">
        <f t="shared" si="10"/>
        <v>10.475874817067723</v>
      </c>
      <c r="G131" s="16">
        <f t="shared" si="11"/>
        <v>52.379374085338611</v>
      </c>
    </row>
    <row r="132" spans="1:7" ht="27">
      <c r="A132" s="11">
        <v>3</v>
      </c>
      <c r="B132" s="59" t="s">
        <v>139</v>
      </c>
      <c r="C132" s="11" t="s">
        <v>54</v>
      </c>
      <c r="D132" s="11">
        <v>2</v>
      </c>
      <c r="E132" s="35">
        <v>6.9415397199999997</v>
      </c>
      <c r="F132" s="15">
        <f t="shared" si="10"/>
        <v>9.0070407363306231</v>
      </c>
      <c r="G132" s="16">
        <f t="shared" si="11"/>
        <v>18.014081472661246</v>
      </c>
    </row>
    <row r="133" spans="1:7" ht="27">
      <c r="A133" s="11">
        <v>4</v>
      </c>
      <c r="B133" s="59" t="s">
        <v>140</v>
      </c>
      <c r="C133" s="11" t="s">
        <v>54</v>
      </c>
      <c r="D133" s="11">
        <v>13</v>
      </c>
      <c r="E133" s="35">
        <v>6.9415397199999997</v>
      </c>
      <c r="F133" s="15">
        <f t="shared" si="10"/>
        <v>9.0070407363306231</v>
      </c>
      <c r="G133" s="16">
        <f t="shared" si="11"/>
        <v>117.0915295722981</v>
      </c>
    </row>
    <row r="134" spans="1:7" ht="67.5">
      <c r="A134" s="11">
        <v>5</v>
      </c>
      <c r="B134" s="59" t="s">
        <v>141</v>
      </c>
      <c r="C134" s="11" t="s">
        <v>54</v>
      </c>
      <c r="D134" s="11">
        <v>6</v>
      </c>
      <c r="E134" s="35">
        <v>8.0735397199999994</v>
      </c>
      <c r="F134" s="15">
        <f t="shared" si="10"/>
        <v>10.475874817067723</v>
      </c>
      <c r="G134" s="16">
        <f t="shared" si="11"/>
        <v>62.855248902406338</v>
      </c>
    </row>
    <row r="135" spans="1:7" ht="67.5">
      <c r="A135" s="11">
        <v>6</v>
      </c>
      <c r="B135" s="59" t="s">
        <v>142</v>
      </c>
      <c r="C135" s="11" t="s">
        <v>54</v>
      </c>
      <c r="D135" s="11">
        <v>25</v>
      </c>
      <c r="E135" s="35">
        <v>8.0735397199999994</v>
      </c>
      <c r="F135" s="15">
        <f t="shared" si="10"/>
        <v>10.475874817067723</v>
      </c>
      <c r="G135" s="16">
        <f t="shared" si="11"/>
        <v>261.89687042669306</v>
      </c>
    </row>
    <row r="136" spans="1:7" ht="27">
      <c r="A136" s="30">
        <v>8</v>
      </c>
      <c r="B136" s="42" t="s">
        <v>143</v>
      </c>
      <c r="C136" s="19" t="s">
        <v>34</v>
      </c>
      <c r="D136" s="43">
        <v>22</v>
      </c>
      <c r="E136" s="44">
        <v>0.75917101799999998</v>
      </c>
      <c r="F136" s="15">
        <f t="shared" si="10"/>
        <v>0.98506737133063449</v>
      </c>
      <c r="G136" s="16">
        <f t="shared" si="11"/>
        <v>21.671482169273958</v>
      </c>
    </row>
    <row r="137" spans="1:7" ht="27">
      <c r="A137" s="30">
        <v>9</v>
      </c>
      <c r="B137" s="42" t="s">
        <v>109</v>
      </c>
      <c r="C137" s="19" t="s">
        <v>34</v>
      </c>
      <c r="D137" s="43">
        <v>200</v>
      </c>
      <c r="E137" s="44">
        <v>0.57757935133333294</v>
      </c>
      <c r="F137" s="15">
        <f t="shared" si="10"/>
        <v>0.74944190421239087</v>
      </c>
      <c r="G137" s="16">
        <f t="shared" si="11"/>
        <v>149.88838084247817</v>
      </c>
    </row>
    <row r="138" spans="1:7" ht="27">
      <c r="A138" s="30">
        <v>10</v>
      </c>
      <c r="B138" s="42" t="s">
        <v>110</v>
      </c>
      <c r="C138" s="19" t="s">
        <v>34</v>
      </c>
      <c r="D138" s="43">
        <v>420</v>
      </c>
      <c r="E138" s="44">
        <v>0.44622018466666702</v>
      </c>
      <c r="F138" s="15">
        <f t="shared" si="10"/>
        <v>0.57899594942685761</v>
      </c>
      <c r="G138" s="16">
        <f t="shared" si="11"/>
        <v>243.17829875928021</v>
      </c>
    </row>
    <row r="139" spans="1:7">
      <c r="A139" s="19">
        <v>11</v>
      </c>
      <c r="B139" s="23" t="s">
        <v>144</v>
      </c>
      <c r="C139" s="19" t="s">
        <v>14</v>
      </c>
      <c r="D139" s="36">
        <v>15</v>
      </c>
      <c r="E139" s="35">
        <v>1.5538386</v>
      </c>
      <c r="F139" s="15">
        <f t="shared" si="10"/>
        <v>2.01619354385585</v>
      </c>
      <c r="G139" s="16">
        <f t="shared" si="11"/>
        <v>30.242903157837752</v>
      </c>
    </row>
    <row r="140" spans="1:7">
      <c r="A140" s="19">
        <v>12</v>
      </c>
      <c r="B140" s="23" t="s">
        <v>145</v>
      </c>
      <c r="C140" s="19" t="s">
        <v>14</v>
      </c>
      <c r="D140" s="36">
        <v>3</v>
      </c>
      <c r="E140" s="35">
        <v>1.8368385999999999</v>
      </c>
      <c r="F140" s="15">
        <f t="shared" si="10"/>
        <v>2.383402064040125</v>
      </c>
      <c r="G140" s="16">
        <f t="shared" si="11"/>
        <v>7.1502061921203754</v>
      </c>
    </row>
    <row r="141" spans="1:7" ht="27">
      <c r="A141" s="30">
        <v>14</v>
      </c>
      <c r="B141" s="42" t="s">
        <v>146</v>
      </c>
      <c r="C141" s="30" t="s">
        <v>14</v>
      </c>
      <c r="D141" s="60">
        <v>25</v>
      </c>
      <c r="E141" s="44">
        <v>1.4409138079999999</v>
      </c>
      <c r="F141" s="15">
        <f t="shared" si="10"/>
        <v>1.8696672337412312</v>
      </c>
      <c r="G141" s="16">
        <f t="shared" si="11"/>
        <v>46.74168084353078</v>
      </c>
    </row>
    <row r="142" spans="1:7" ht="27">
      <c r="A142" s="30">
        <v>15</v>
      </c>
      <c r="B142" s="42" t="s">
        <v>147</v>
      </c>
      <c r="C142" s="30" t="s">
        <v>14</v>
      </c>
      <c r="D142" s="60">
        <v>2</v>
      </c>
      <c r="E142" s="44">
        <v>1.4409138079999999</v>
      </c>
      <c r="F142" s="15">
        <f t="shared" si="10"/>
        <v>1.8696672337412312</v>
      </c>
      <c r="G142" s="16">
        <f t="shared" si="11"/>
        <v>3.7393344674824625</v>
      </c>
    </row>
    <row r="143" spans="1:7" ht="27">
      <c r="A143" s="19">
        <v>16</v>
      </c>
      <c r="B143" s="23" t="s">
        <v>148</v>
      </c>
      <c r="C143" s="19" t="s">
        <v>14</v>
      </c>
      <c r="D143" s="61">
        <v>43</v>
      </c>
      <c r="E143" s="35">
        <v>0.16979999999999998</v>
      </c>
      <c r="F143" s="15">
        <f t="shared" si="10"/>
        <v>0.22032511211056496</v>
      </c>
      <c r="G143" s="16">
        <f t="shared" si="11"/>
        <v>9.4739798207542929</v>
      </c>
    </row>
    <row r="144" spans="1:7">
      <c r="A144" s="19">
        <v>17</v>
      </c>
      <c r="B144" s="23" t="s">
        <v>149</v>
      </c>
      <c r="C144" s="19" t="s">
        <v>14</v>
      </c>
      <c r="D144" s="36">
        <v>35</v>
      </c>
      <c r="E144" s="35">
        <v>0.22639999999999999</v>
      </c>
      <c r="F144" s="15">
        <f t="shared" si="10"/>
        <v>0.29376681614741995</v>
      </c>
      <c r="G144" s="16">
        <f t="shared" si="11"/>
        <v>10.281838565159699</v>
      </c>
    </row>
    <row r="145" spans="1:8" ht="27">
      <c r="A145" s="51">
        <v>18</v>
      </c>
      <c r="B145" s="52" t="s">
        <v>119</v>
      </c>
      <c r="C145" s="51" t="s">
        <v>120</v>
      </c>
      <c r="D145" s="53">
        <v>16</v>
      </c>
      <c r="E145" s="54">
        <v>2.2639999999999998</v>
      </c>
      <c r="F145" s="15">
        <f t="shared" si="10"/>
        <v>2.9376681614741993</v>
      </c>
      <c r="G145" s="16">
        <f t="shared" si="11"/>
        <v>47.002690583587189</v>
      </c>
    </row>
    <row r="146" spans="1:8" ht="27">
      <c r="A146" s="19">
        <v>19</v>
      </c>
      <c r="B146" s="23" t="s">
        <v>115</v>
      </c>
      <c r="C146" s="19" t="s">
        <v>34</v>
      </c>
      <c r="D146" s="24">
        <v>650</v>
      </c>
      <c r="E146" s="35">
        <v>0.35361845599999997</v>
      </c>
      <c r="F146" s="15">
        <f t="shared" si="10"/>
        <v>0.45883996444384501</v>
      </c>
      <c r="G146" s="16">
        <f t="shared" si="11"/>
        <v>298.24597688849923</v>
      </c>
    </row>
    <row r="147" spans="1:8">
      <c r="A147" s="55">
        <v>20</v>
      </c>
      <c r="B147" s="56" t="s">
        <v>150</v>
      </c>
      <c r="C147" s="55" t="s">
        <v>34</v>
      </c>
      <c r="D147" s="45">
        <v>642</v>
      </c>
      <c r="E147" s="58">
        <v>0.37319404</v>
      </c>
      <c r="F147" s="15">
        <f t="shared" si="10"/>
        <v>0.48424039282682374</v>
      </c>
      <c r="G147" s="16">
        <f t="shared" si="11"/>
        <v>310.88233219482083</v>
      </c>
    </row>
    <row r="148" spans="1:8">
      <c r="A148" s="55">
        <v>22</v>
      </c>
      <c r="B148" s="56" t="s">
        <v>123</v>
      </c>
      <c r="C148" s="55" t="s">
        <v>124</v>
      </c>
      <c r="D148" s="57">
        <v>2</v>
      </c>
      <c r="E148" s="58">
        <v>5.1407981999999999</v>
      </c>
      <c r="F148" s="15">
        <f t="shared" si="10"/>
        <v>6.6704766769893444</v>
      </c>
      <c r="G148" s="16">
        <f t="shared" si="11"/>
        <v>13.340953353978689</v>
      </c>
    </row>
    <row r="149" spans="1:8">
      <c r="A149" s="55">
        <v>23</v>
      </c>
      <c r="B149" s="56" t="s">
        <v>125</v>
      </c>
      <c r="C149" s="55" t="s">
        <v>124</v>
      </c>
      <c r="D149" s="57">
        <v>12</v>
      </c>
      <c r="E149" s="58">
        <v>1.4781670399999998</v>
      </c>
      <c r="F149" s="15">
        <f t="shared" si="10"/>
        <v>1.9180054111080209</v>
      </c>
      <c r="G149" s="16">
        <f t="shared" si="11"/>
        <v>23.016064933296249</v>
      </c>
    </row>
    <row r="150" spans="1:8" ht="27">
      <c r="A150" s="19">
        <v>24</v>
      </c>
      <c r="B150" s="23" t="s">
        <v>151</v>
      </c>
      <c r="C150" s="46" t="s">
        <v>102</v>
      </c>
      <c r="D150" s="36">
        <v>1</v>
      </c>
      <c r="E150" s="35">
        <v>6.3509838000000007</v>
      </c>
      <c r="F150" s="15">
        <f t="shared" si="10"/>
        <v>8.240760999690119</v>
      </c>
      <c r="G150" s="16">
        <f t="shared" si="11"/>
        <v>8.240760999690119</v>
      </c>
    </row>
    <row r="151" spans="1:8" ht="14.25">
      <c r="A151" s="31"/>
      <c r="B151" s="32" t="s">
        <v>50</v>
      </c>
      <c r="C151" s="32"/>
      <c r="D151" s="32"/>
      <c r="E151" s="32"/>
      <c r="F151" s="32"/>
      <c r="G151" s="33">
        <f>SUM(G130:G150)</f>
        <v>1748.2150620910304</v>
      </c>
      <c r="H151" s="34">
        <f>G151/$G$213</f>
        <v>3.6872394589974114E-2</v>
      </c>
    </row>
    <row r="152" spans="1:8">
      <c r="A152" s="8"/>
      <c r="B152" s="8"/>
      <c r="C152" s="8"/>
      <c r="D152" s="8"/>
      <c r="E152" s="8"/>
      <c r="F152" s="8"/>
      <c r="G152" s="8"/>
    </row>
    <row r="153" spans="1:8" ht="54">
      <c r="A153" s="30">
        <v>1</v>
      </c>
      <c r="B153" s="42" t="s">
        <v>152</v>
      </c>
      <c r="C153" s="19" t="s">
        <v>34</v>
      </c>
      <c r="D153" s="43">
        <v>55</v>
      </c>
      <c r="E153" s="44">
        <v>1.6006243513333294</v>
      </c>
      <c r="F153" s="15">
        <f t="shared" ref="F153:F165" si="12">E153*$H$3</f>
        <v>2.0769007046785402</v>
      </c>
      <c r="G153" s="16">
        <f t="shared" ref="G153:G165" si="13">F153*D153</f>
        <v>114.2295387573197</v>
      </c>
    </row>
    <row r="154" spans="1:8">
      <c r="A154" s="19">
        <v>2</v>
      </c>
      <c r="B154" s="23" t="s">
        <v>153</v>
      </c>
      <c r="C154" s="46" t="s">
        <v>102</v>
      </c>
      <c r="D154" s="36">
        <v>1</v>
      </c>
      <c r="E154" s="35">
        <v>23.330983799999998</v>
      </c>
      <c r="F154" s="15">
        <f t="shared" si="12"/>
        <v>30.273272210746615</v>
      </c>
      <c r="G154" s="16">
        <f t="shared" si="13"/>
        <v>30.273272210746615</v>
      </c>
    </row>
    <row r="155" spans="1:8" ht="27">
      <c r="A155" s="19">
        <v>3</v>
      </c>
      <c r="B155" s="23" t="s">
        <v>154</v>
      </c>
      <c r="C155" s="46" t="s">
        <v>14</v>
      </c>
      <c r="D155" s="36">
        <v>8</v>
      </c>
      <c r="E155" s="35">
        <v>0.56599999999999995</v>
      </c>
      <c r="F155" s="15">
        <f t="shared" si="12"/>
        <v>0.73441704036854982</v>
      </c>
      <c r="G155" s="16">
        <f t="shared" si="13"/>
        <v>5.8753363229483986</v>
      </c>
    </row>
    <row r="156" spans="1:8">
      <c r="A156" s="19">
        <v>4</v>
      </c>
      <c r="B156" s="23" t="s">
        <v>155</v>
      </c>
      <c r="C156" s="46" t="s">
        <v>14</v>
      </c>
      <c r="D156" s="36">
        <v>16</v>
      </c>
      <c r="E156" s="35">
        <v>1.3583999999999998</v>
      </c>
      <c r="F156" s="15">
        <f t="shared" si="12"/>
        <v>1.7626008968845197</v>
      </c>
      <c r="G156" s="16">
        <f t="shared" si="13"/>
        <v>28.201614350152315</v>
      </c>
    </row>
    <row r="157" spans="1:8">
      <c r="A157" s="30">
        <v>5</v>
      </c>
      <c r="B157" s="42" t="s">
        <v>156</v>
      </c>
      <c r="C157" s="46" t="s">
        <v>34</v>
      </c>
      <c r="D157" s="43">
        <v>12</v>
      </c>
      <c r="E157" s="44">
        <v>1.0272693333333336</v>
      </c>
      <c r="F157" s="15">
        <f t="shared" si="12"/>
        <v>1.332940112099011</v>
      </c>
      <c r="G157" s="16">
        <f t="shared" si="13"/>
        <v>15.995281345188133</v>
      </c>
    </row>
    <row r="158" spans="1:8" ht="27">
      <c r="A158" s="30">
        <v>6</v>
      </c>
      <c r="B158" s="40" t="s">
        <v>157</v>
      </c>
      <c r="C158" s="30" t="s">
        <v>34</v>
      </c>
      <c r="D158" s="24">
        <v>35</v>
      </c>
      <c r="E158" s="38">
        <v>0.85545240000000011</v>
      </c>
      <c r="F158" s="15">
        <f t="shared" si="12"/>
        <v>1.1099979148130266</v>
      </c>
      <c r="G158" s="16">
        <f t="shared" si="13"/>
        <v>38.849927018455929</v>
      </c>
    </row>
    <row r="159" spans="1:8">
      <c r="A159" s="30">
        <v>7</v>
      </c>
      <c r="B159" s="23" t="s">
        <v>94</v>
      </c>
      <c r="C159" s="19" t="s">
        <v>10</v>
      </c>
      <c r="D159" s="24">
        <v>1.8</v>
      </c>
      <c r="E159" s="14">
        <v>8.2005721999999999</v>
      </c>
      <c r="F159" s="15">
        <f t="shared" si="12"/>
        <v>10.640706650976339</v>
      </c>
      <c r="G159" s="16">
        <f t="shared" si="13"/>
        <v>19.153271971757412</v>
      </c>
    </row>
    <row r="160" spans="1:8">
      <c r="A160" s="19">
        <v>8</v>
      </c>
      <c r="B160" s="23" t="s">
        <v>158</v>
      </c>
      <c r="C160" s="19" t="s">
        <v>10</v>
      </c>
      <c r="D160" s="24">
        <v>11.2</v>
      </c>
      <c r="E160" s="14">
        <v>0.72325077999999998</v>
      </c>
      <c r="F160" s="15">
        <f t="shared" si="12"/>
        <v>0.93845882913753575</v>
      </c>
      <c r="G160" s="16">
        <f t="shared" si="13"/>
        <v>10.5107388863404</v>
      </c>
    </row>
    <row r="161" spans="1:8" ht="27">
      <c r="A161" s="30">
        <v>9</v>
      </c>
      <c r="B161" s="40" t="s">
        <v>159</v>
      </c>
      <c r="C161" s="30" t="s">
        <v>10</v>
      </c>
      <c r="D161" s="24">
        <v>2.5</v>
      </c>
      <c r="E161" s="38">
        <v>7.1758426000000011</v>
      </c>
      <c r="F161" s="15">
        <f t="shared" si="12"/>
        <v>9.3110619866476352</v>
      </c>
      <c r="G161" s="16">
        <f t="shared" si="13"/>
        <v>23.277654966619089</v>
      </c>
    </row>
    <row r="162" spans="1:8" ht="15">
      <c r="A162" s="37">
        <v>10</v>
      </c>
      <c r="B162" s="40" t="s">
        <v>160</v>
      </c>
      <c r="C162" s="22" t="s">
        <v>96</v>
      </c>
      <c r="D162" s="24">
        <v>18</v>
      </c>
      <c r="E162" s="38">
        <v>3.1754834679999999</v>
      </c>
      <c r="F162" s="15">
        <f t="shared" si="12"/>
        <v>4.1203695588477363</v>
      </c>
      <c r="G162" s="16">
        <f t="shared" si="13"/>
        <v>74.166652059259249</v>
      </c>
    </row>
    <row r="163" spans="1:8" ht="27">
      <c r="A163" s="19">
        <v>11</v>
      </c>
      <c r="B163" s="23" t="s">
        <v>161</v>
      </c>
      <c r="C163" s="19" t="s">
        <v>10</v>
      </c>
      <c r="D163" s="24">
        <v>6</v>
      </c>
      <c r="E163" s="14">
        <v>0.72325077999999998</v>
      </c>
      <c r="F163" s="15">
        <f t="shared" si="12"/>
        <v>0.93845882913753575</v>
      </c>
      <c r="G163" s="16">
        <f t="shared" si="13"/>
        <v>5.6307529748252145</v>
      </c>
    </row>
    <row r="164" spans="1:8" ht="27">
      <c r="A164" s="30">
        <v>12</v>
      </c>
      <c r="B164" s="23" t="s">
        <v>136</v>
      </c>
      <c r="C164" s="19" t="s">
        <v>29</v>
      </c>
      <c r="D164" s="24">
        <v>11.200000000000001</v>
      </c>
      <c r="E164" s="14">
        <v>0.54500000000000004</v>
      </c>
      <c r="F164" s="15">
        <f t="shared" si="12"/>
        <v>0.70716835159162494</v>
      </c>
      <c r="G164" s="16">
        <f t="shared" si="13"/>
        <v>7.9202855378262003</v>
      </c>
    </row>
    <row r="165" spans="1:8">
      <c r="A165" s="55">
        <v>13</v>
      </c>
      <c r="B165" s="56" t="s">
        <v>123</v>
      </c>
      <c r="C165" s="55" t="s">
        <v>124</v>
      </c>
      <c r="D165" s="57">
        <v>1</v>
      </c>
      <c r="E165" s="58">
        <v>5.1407981999999999</v>
      </c>
      <c r="F165" s="15">
        <f t="shared" si="12"/>
        <v>6.6704766769893444</v>
      </c>
      <c r="G165" s="16">
        <f t="shared" si="13"/>
        <v>6.6704766769893444</v>
      </c>
    </row>
    <row r="166" spans="1:8" ht="14.25">
      <c r="A166" s="31"/>
      <c r="B166" s="32" t="s">
        <v>50</v>
      </c>
      <c r="C166" s="32"/>
      <c r="D166" s="32"/>
      <c r="E166" s="32"/>
      <c r="F166" s="32"/>
      <c r="G166" s="33">
        <f>SUM(G153:G165)</f>
        <v>380.75480307842798</v>
      </c>
      <c r="H166" s="34">
        <f>G166/$G$213</f>
        <v>8.0306717666322521E-3</v>
      </c>
    </row>
    <row r="167" spans="1:8">
      <c r="A167" s="8"/>
      <c r="B167" s="8"/>
      <c r="C167" s="8"/>
      <c r="D167" s="8"/>
      <c r="E167" s="8"/>
      <c r="F167" s="8"/>
      <c r="G167" s="8"/>
    </row>
    <row r="168" spans="1:8" ht="27">
      <c r="A168" s="19">
        <v>1</v>
      </c>
      <c r="B168" s="23" t="s">
        <v>162</v>
      </c>
      <c r="C168" s="19" t="s">
        <v>14</v>
      </c>
      <c r="D168" s="36">
        <v>1</v>
      </c>
      <c r="E168" s="15">
        <v>17.0424094</v>
      </c>
      <c r="F168" s="15">
        <f t="shared" ref="F168:F184" si="14">E168*$H$3</f>
        <v>22.113490940454337</v>
      </c>
      <c r="G168" s="16">
        <f t="shared" ref="G168:G184" si="15">F168*D168</f>
        <v>22.113490940454337</v>
      </c>
    </row>
    <row r="169" spans="1:8" ht="27">
      <c r="A169" s="19">
        <v>2</v>
      </c>
      <c r="B169" s="23" t="s">
        <v>163</v>
      </c>
      <c r="C169" s="19" t="s">
        <v>14</v>
      </c>
      <c r="D169" s="36">
        <v>3</v>
      </c>
      <c r="E169" s="15">
        <v>4.3160950000000007</v>
      </c>
      <c r="F169" s="15">
        <f t="shared" si="14"/>
        <v>5.6003775898401003</v>
      </c>
      <c r="G169" s="16">
        <f t="shared" si="15"/>
        <v>16.801132769520301</v>
      </c>
    </row>
    <row r="170" spans="1:8">
      <c r="A170" s="19">
        <v>4</v>
      </c>
      <c r="B170" s="23" t="s">
        <v>164</v>
      </c>
      <c r="C170" s="19" t="s">
        <v>14</v>
      </c>
      <c r="D170" s="36">
        <v>3</v>
      </c>
      <c r="E170" s="15">
        <v>4.3160950000000007</v>
      </c>
      <c r="F170" s="15">
        <f t="shared" si="14"/>
        <v>5.6003775898401003</v>
      </c>
      <c r="G170" s="16">
        <f t="shared" si="15"/>
        <v>16.801132769520301</v>
      </c>
    </row>
    <row r="171" spans="1:8" ht="27">
      <c r="A171" s="19">
        <v>9</v>
      </c>
      <c r="B171" s="23" t="s">
        <v>165</v>
      </c>
      <c r="C171" s="19" t="s">
        <v>14</v>
      </c>
      <c r="D171" s="36">
        <v>1</v>
      </c>
      <c r="E171" s="15">
        <v>4.1434512000000003</v>
      </c>
      <c r="F171" s="15">
        <f t="shared" si="14"/>
        <v>5.3763624862464958</v>
      </c>
      <c r="G171" s="16">
        <f t="shared" si="15"/>
        <v>5.3763624862464958</v>
      </c>
    </row>
    <row r="172" spans="1:8" ht="27">
      <c r="A172" s="19">
        <v>10</v>
      </c>
      <c r="B172" s="23" t="s">
        <v>166</v>
      </c>
      <c r="C172" s="19" t="s">
        <v>14</v>
      </c>
      <c r="D172" s="36">
        <v>18</v>
      </c>
      <c r="E172" s="15">
        <v>2.1703792000000002</v>
      </c>
      <c r="F172" s="15">
        <f t="shared" si="14"/>
        <v>2.8161898737481645</v>
      </c>
      <c r="G172" s="16">
        <f t="shared" si="15"/>
        <v>50.691417727466963</v>
      </c>
    </row>
    <row r="173" spans="1:8" ht="27">
      <c r="A173" s="19">
        <v>11</v>
      </c>
      <c r="B173" s="23" t="s">
        <v>167</v>
      </c>
      <c r="C173" s="19" t="s">
        <v>14</v>
      </c>
      <c r="D173" s="36">
        <v>2</v>
      </c>
      <c r="E173" s="15">
        <v>2.1703792000000002</v>
      </c>
      <c r="F173" s="15">
        <f t="shared" si="14"/>
        <v>2.8161898737481645</v>
      </c>
      <c r="G173" s="16">
        <f t="shared" si="15"/>
        <v>5.6323797474963291</v>
      </c>
    </row>
    <row r="174" spans="1:8" ht="27">
      <c r="A174" s="19">
        <v>12</v>
      </c>
      <c r="B174" s="23" t="s">
        <v>168</v>
      </c>
      <c r="C174" s="19" t="s">
        <v>14</v>
      </c>
      <c r="D174" s="36">
        <v>1</v>
      </c>
      <c r="E174" s="15">
        <v>4.3900852000000006</v>
      </c>
      <c r="F174" s="15">
        <f t="shared" si="14"/>
        <v>5.6963840628087876</v>
      </c>
      <c r="G174" s="16">
        <f t="shared" si="15"/>
        <v>5.6963840628087876</v>
      </c>
    </row>
    <row r="175" spans="1:8" ht="27">
      <c r="A175" s="62">
        <v>13</v>
      </c>
      <c r="B175" s="63" t="s">
        <v>169</v>
      </c>
      <c r="C175" s="62" t="s">
        <v>34</v>
      </c>
      <c r="D175" s="64">
        <v>115</v>
      </c>
      <c r="E175" s="65">
        <v>0.8363906000000001</v>
      </c>
      <c r="F175" s="15">
        <f t="shared" si="14"/>
        <v>1.0852641502545508</v>
      </c>
      <c r="G175" s="16">
        <f t="shared" si="15"/>
        <v>124.80537727927334</v>
      </c>
    </row>
    <row r="176" spans="1:8" ht="27">
      <c r="A176" s="62">
        <v>14</v>
      </c>
      <c r="B176" s="63" t="s">
        <v>170</v>
      </c>
      <c r="C176" s="62" t="s">
        <v>34</v>
      </c>
      <c r="D176" s="64">
        <v>45</v>
      </c>
      <c r="E176" s="65">
        <v>0.72681526400000007</v>
      </c>
      <c r="F176" s="15">
        <f t="shared" si="14"/>
        <v>0.94308394890736102</v>
      </c>
      <c r="G176" s="16">
        <f t="shared" si="15"/>
        <v>42.438777700831245</v>
      </c>
    </row>
    <row r="177" spans="1:8" ht="27">
      <c r="A177" s="62">
        <v>15</v>
      </c>
      <c r="B177" s="63" t="s">
        <v>171</v>
      </c>
      <c r="C177" s="62" t="s">
        <v>34</v>
      </c>
      <c r="D177" s="64">
        <v>10</v>
      </c>
      <c r="E177" s="65">
        <v>0.72681526400000007</v>
      </c>
      <c r="F177" s="15">
        <f t="shared" si="14"/>
        <v>0.94308394890736102</v>
      </c>
      <c r="G177" s="16">
        <f t="shared" si="15"/>
        <v>9.4308394890736107</v>
      </c>
    </row>
    <row r="178" spans="1:8">
      <c r="A178" s="30">
        <v>16</v>
      </c>
      <c r="B178" s="42" t="s">
        <v>172</v>
      </c>
      <c r="C178" s="62" t="s">
        <v>34</v>
      </c>
      <c r="D178" s="43">
        <v>20</v>
      </c>
      <c r="E178" s="44">
        <v>0.32335101799999999</v>
      </c>
      <c r="F178" s="15">
        <f t="shared" si="14"/>
        <v>0.41956625024685107</v>
      </c>
      <c r="G178" s="16">
        <f t="shared" si="15"/>
        <v>8.3913250049370216</v>
      </c>
    </row>
    <row r="179" spans="1:8" ht="27">
      <c r="A179" s="19">
        <v>17</v>
      </c>
      <c r="B179" s="23" t="s">
        <v>115</v>
      </c>
      <c r="C179" s="19" t="s">
        <v>34</v>
      </c>
      <c r="D179" s="24">
        <v>190</v>
      </c>
      <c r="E179" s="35">
        <v>0.35361845599999997</v>
      </c>
      <c r="F179" s="15">
        <f t="shared" si="14"/>
        <v>0.45883996444384501</v>
      </c>
      <c r="G179" s="16">
        <f t="shared" si="15"/>
        <v>87.179593244330547</v>
      </c>
    </row>
    <row r="180" spans="1:8" ht="27">
      <c r="A180" s="51">
        <v>18</v>
      </c>
      <c r="B180" s="52" t="s">
        <v>119</v>
      </c>
      <c r="C180" s="51" t="s">
        <v>120</v>
      </c>
      <c r="D180" s="53">
        <v>4.7</v>
      </c>
      <c r="E180" s="54">
        <v>2.2639999999999998</v>
      </c>
      <c r="F180" s="15">
        <f t="shared" si="14"/>
        <v>2.9376681614741993</v>
      </c>
      <c r="G180" s="16">
        <f t="shared" si="15"/>
        <v>13.807040358928738</v>
      </c>
    </row>
    <row r="181" spans="1:8">
      <c r="A181" s="19">
        <v>19</v>
      </c>
      <c r="B181" s="23" t="s">
        <v>173</v>
      </c>
      <c r="C181" s="19" t="s">
        <v>14</v>
      </c>
      <c r="D181" s="24">
        <v>2</v>
      </c>
      <c r="E181" s="35">
        <v>13.584</v>
      </c>
      <c r="F181" s="15">
        <f t="shared" si="14"/>
        <v>17.626008968845198</v>
      </c>
      <c r="G181" s="16">
        <f t="shared" si="15"/>
        <v>35.252017937690397</v>
      </c>
    </row>
    <row r="182" spans="1:8">
      <c r="A182" s="55">
        <v>20</v>
      </c>
      <c r="B182" s="56" t="s">
        <v>125</v>
      </c>
      <c r="C182" s="55" t="s">
        <v>124</v>
      </c>
      <c r="D182" s="57">
        <v>9</v>
      </c>
      <c r="E182" s="58">
        <v>1.4781670399999998</v>
      </c>
      <c r="F182" s="15">
        <f t="shared" si="14"/>
        <v>1.9180054111080209</v>
      </c>
      <c r="G182" s="16">
        <f t="shared" si="15"/>
        <v>17.262048699972187</v>
      </c>
    </row>
    <row r="183" spans="1:8">
      <c r="A183" s="55">
        <v>21</v>
      </c>
      <c r="B183" s="56" t="s">
        <v>123</v>
      </c>
      <c r="C183" s="55" t="s">
        <v>124</v>
      </c>
      <c r="D183" s="57">
        <v>5</v>
      </c>
      <c r="E183" s="58">
        <v>5.1407981999999999</v>
      </c>
      <c r="F183" s="15">
        <f t="shared" si="14"/>
        <v>6.6704766769893444</v>
      </c>
      <c r="G183" s="16">
        <f t="shared" si="15"/>
        <v>33.35238338494672</v>
      </c>
    </row>
    <row r="184" spans="1:8" ht="17.25" customHeight="1">
      <c r="A184" s="19">
        <v>22</v>
      </c>
      <c r="B184" s="23" t="s">
        <v>174</v>
      </c>
      <c r="C184" s="19" t="s">
        <v>175</v>
      </c>
      <c r="D184" s="36">
        <v>1</v>
      </c>
      <c r="E184" s="58">
        <v>300</v>
      </c>
      <c r="F184" s="15">
        <f t="shared" si="14"/>
        <v>389.26698252749998</v>
      </c>
      <c r="G184" s="16">
        <f t="shared" si="15"/>
        <v>389.26698252749998</v>
      </c>
    </row>
    <row r="185" spans="1:8" ht="14.25">
      <c r="A185" s="31"/>
      <c r="B185" s="32" t="s">
        <v>50</v>
      </c>
      <c r="C185" s="32"/>
      <c r="D185" s="32"/>
      <c r="E185" s="32"/>
      <c r="F185" s="32"/>
      <c r="G185" s="33">
        <f>SUM(G168:G184)</f>
        <v>884.29868613099734</v>
      </c>
      <c r="H185" s="34">
        <f>G185/$G$213</f>
        <v>1.8651143556341229E-2</v>
      </c>
    </row>
    <row r="186" spans="1:8">
      <c r="A186" s="8"/>
      <c r="B186" s="8"/>
      <c r="C186" s="8"/>
      <c r="D186" s="8"/>
      <c r="E186" s="8"/>
      <c r="F186" s="8"/>
      <c r="G186" s="8"/>
    </row>
    <row r="187" spans="1:8" ht="121.5">
      <c r="A187" s="22">
        <v>1</v>
      </c>
      <c r="B187" s="18" t="s">
        <v>55</v>
      </c>
      <c r="C187" s="22" t="s">
        <v>56</v>
      </c>
      <c r="D187" s="17">
        <v>1</v>
      </c>
      <c r="E187" s="20">
        <v>2888.2979999999998</v>
      </c>
      <c r="F187" s="15">
        <f t="shared" ref="F187:F211" si="16">E187</f>
        <v>2888.2979999999998</v>
      </c>
      <c r="G187" s="16">
        <f t="shared" ref="G187:G210" si="17">F187*D187</f>
        <v>2888.2979999999998</v>
      </c>
    </row>
    <row r="188" spans="1:8">
      <c r="A188" s="19">
        <v>2</v>
      </c>
      <c r="B188" s="23" t="s">
        <v>57</v>
      </c>
      <c r="C188" s="22" t="s">
        <v>56</v>
      </c>
      <c r="D188" s="36">
        <v>1</v>
      </c>
      <c r="E188" s="35">
        <v>118.86</v>
      </c>
      <c r="F188" s="15">
        <f t="shared" si="16"/>
        <v>118.86</v>
      </c>
      <c r="G188" s="16">
        <f t="shared" si="17"/>
        <v>118.86</v>
      </c>
    </row>
    <row r="189" spans="1:8">
      <c r="A189" s="39">
        <v>2</v>
      </c>
      <c r="B189" s="40" t="s">
        <v>66</v>
      </c>
      <c r="C189" s="37" t="s">
        <v>54</v>
      </c>
      <c r="D189" s="36">
        <v>1</v>
      </c>
      <c r="E189" s="41">
        <v>330.16666666666669</v>
      </c>
      <c r="F189" s="15">
        <f t="shared" si="16"/>
        <v>330.16666666666669</v>
      </c>
      <c r="G189" s="16">
        <f t="shared" si="17"/>
        <v>330.16666666666669</v>
      </c>
    </row>
    <row r="190" spans="1:8">
      <c r="A190" s="39">
        <v>3</v>
      </c>
      <c r="B190" s="40" t="s">
        <v>67</v>
      </c>
      <c r="C190" s="37" t="s">
        <v>54</v>
      </c>
      <c r="D190" s="36">
        <v>1</v>
      </c>
      <c r="E190" s="41">
        <v>471.66666666666663</v>
      </c>
      <c r="F190" s="15">
        <f t="shared" si="16"/>
        <v>471.66666666666663</v>
      </c>
      <c r="G190" s="16">
        <f t="shared" si="17"/>
        <v>471.66666666666663</v>
      </c>
    </row>
    <row r="191" spans="1:8">
      <c r="A191" s="39">
        <v>4</v>
      </c>
      <c r="B191" s="40" t="s">
        <v>68</v>
      </c>
      <c r="C191" s="37" t="s">
        <v>54</v>
      </c>
      <c r="D191" s="36">
        <v>2</v>
      </c>
      <c r="E191" s="41">
        <v>207.53333333333333</v>
      </c>
      <c r="F191" s="15">
        <f t="shared" si="16"/>
        <v>207.53333333333333</v>
      </c>
      <c r="G191" s="16">
        <f t="shared" si="17"/>
        <v>415.06666666666666</v>
      </c>
    </row>
    <row r="192" spans="1:8">
      <c r="A192" s="37">
        <v>5</v>
      </c>
      <c r="B192" s="40" t="s">
        <v>176</v>
      </c>
      <c r="C192" s="37" t="s">
        <v>14</v>
      </c>
      <c r="D192" s="24">
        <v>1</v>
      </c>
      <c r="E192" s="38">
        <v>57.543333333333329</v>
      </c>
      <c r="F192" s="15">
        <f t="shared" si="16"/>
        <v>57.543333333333329</v>
      </c>
      <c r="G192" s="16">
        <f t="shared" si="17"/>
        <v>57.543333333333329</v>
      </c>
    </row>
    <row r="193" spans="1:7" ht="135">
      <c r="A193" s="19">
        <v>1</v>
      </c>
      <c r="B193" s="23" t="s">
        <v>101</v>
      </c>
      <c r="C193" s="46" t="s">
        <v>102</v>
      </c>
      <c r="D193" s="36">
        <v>1</v>
      </c>
      <c r="E193" s="35">
        <v>135.83999999999997</v>
      </c>
      <c r="F193" s="15">
        <f t="shared" si="16"/>
        <v>135.83999999999997</v>
      </c>
      <c r="G193" s="16">
        <f t="shared" si="17"/>
        <v>135.83999999999997</v>
      </c>
    </row>
    <row r="194" spans="1:7" ht="40.5">
      <c r="A194" s="19">
        <v>2</v>
      </c>
      <c r="B194" s="23" t="s">
        <v>103</v>
      </c>
      <c r="C194" s="46" t="s">
        <v>102</v>
      </c>
      <c r="D194" s="36">
        <v>1</v>
      </c>
      <c r="E194" s="35">
        <v>91.691999999999993</v>
      </c>
      <c r="F194" s="15">
        <f t="shared" si="16"/>
        <v>91.691999999999993</v>
      </c>
      <c r="G194" s="16">
        <f t="shared" si="17"/>
        <v>91.691999999999993</v>
      </c>
    </row>
    <row r="195" spans="1:7" ht="40.5">
      <c r="A195" s="19">
        <v>3</v>
      </c>
      <c r="B195" s="23" t="s">
        <v>104</v>
      </c>
      <c r="C195" s="46" t="s">
        <v>102</v>
      </c>
      <c r="D195" s="36">
        <v>1</v>
      </c>
      <c r="E195" s="35">
        <v>71.315999999999988</v>
      </c>
      <c r="F195" s="15">
        <f t="shared" si="16"/>
        <v>71.315999999999988</v>
      </c>
      <c r="G195" s="16">
        <f t="shared" si="17"/>
        <v>71.315999999999988</v>
      </c>
    </row>
    <row r="196" spans="1:7" ht="40.5">
      <c r="A196" s="19">
        <v>4</v>
      </c>
      <c r="B196" s="23" t="s">
        <v>105</v>
      </c>
      <c r="C196" s="46" t="s">
        <v>102</v>
      </c>
      <c r="D196" s="36">
        <v>1</v>
      </c>
      <c r="E196" s="35">
        <v>63.391999999999996</v>
      </c>
      <c r="F196" s="15">
        <f t="shared" si="16"/>
        <v>63.391999999999996</v>
      </c>
      <c r="G196" s="16">
        <f t="shared" si="17"/>
        <v>63.391999999999996</v>
      </c>
    </row>
    <row r="197" spans="1:7" ht="40.5">
      <c r="A197" s="30">
        <v>34</v>
      </c>
      <c r="B197" s="40" t="s">
        <v>177</v>
      </c>
      <c r="C197" s="30" t="s">
        <v>102</v>
      </c>
      <c r="D197" s="24">
        <v>1</v>
      </c>
      <c r="E197" s="38">
        <v>7883.1121599999997</v>
      </c>
      <c r="F197" s="15">
        <f t="shared" si="16"/>
        <v>7883.1121599999997</v>
      </c>
      <c r="G197" s="16">
        <f t="shared" si="17"/>
        <v>7883.1121599999997</v>
      </c>
    </row>
    <row r="198" spans="1:7" ht="94.5">
      <c r="A198" s="19">
        <v>1</v>
      </c>
      <c r="B198" s="23" t="s">
        <v>137</v>
      </c>
      <c r="C198" s="46" t="s">
        <v>102</v>
      </c>
      <c r="D198" s="36">
        <v>1</v>
      </c>
      <c r="E198" s="35">
        <v>147.16</v>
      </c>
      <c r="F198" s="15">
        <f t="shared" si="16"/>
        <v>147.16</v>
      </c>
      <c r="G198" s="16">
        <f t="shared" si="17"/>
        <v>147.16</v>
      </c>
    </row>
    <row r="199" spans="1:7" ht="27">
      <c r="A199" s="19">
        <v>24</v>
      </c>
      <c r="B199" s="23" t="s">
        <v>151</v>
      </c>
      <c r="C199" s="46" t="s">
        <v>102</v>
      </c>
      <c r="D199" s="36">
        <v>1</v>
      </c>
      <c r="E199" s="35">
        <v>38.488</v>
      </c>
      <c r="F199" s="15">
        <f t="shared" si="16"/>
        <v>38.488</v>
      </c>
      <c r="G199" s="16">
        <f t="shared" si="17"/>
        <v>38.488</v>
      </c>
    </row>
    <row r="200" spans="1:7" ht="27">
      <c r="A200" s="19">
        <v>1</v>
      </c>
      <c r="B200" s="23" t="s">
        <v>162</v>
      </c>
      <c r="C200" s="19" t="s">
        <v>14</v>
      </c>
      <c r="D200" s="36">
        <v>1</v>
      </c>
      <c r="E200" s="14">
        <v>90.559999999999988</v>
      </c>
      <c r="F200" s="15">
        <f t="shared" si="16"/>
        <v>90.559999999999988</v>
      </c>
      <c r="G200" s="16">
        <f t="shared" si="17"/>
        <v>90.559999999999988</v>
      </c>
    </row>
    <row r="201" spans="1:7" ht="40.5">
      <c r="A201" s="19">
        <v>2</v>
      </c>
      <c r="B201" s="23" t="s">
        <v>178</v>
      </c>
      <c r="C201" s="19" t="s">
        <v>14</v>
      </c>
      <c r="D201" s="36">
        <v>1</v>
      </c>
      <c r="E201" s="14">
        <v>192.43999999999997</v>
      </c>
      <c r="F201" s="15">
        <f t="shared" si="16"/>
        <v>192.43999999999997</v>
      </c>
      <c r="G201" s="16">
        <f t="shared" si="17"/>
        <v>192.43999999999997</v>
      </c>
    </row>
    <row r="202" spans="1:7" ht="27">
      <c r="A202" s="19">
        <v>3</v>
      </c>
      <c r="B202" s="23" t="s">
        <v>163</v>
      </c>
      <c r="C202" s="19" t="s">
        <v>14</v>
      </c>
      <c r="D202" s="36">
        <v>3</v>
      </c>
      <c r="E202" s="35">
        <v>45.279999999999994</v>
      </c>
      <c r="F202" s="15">
        <f t="shared" si="16"/>
        <v>45.279999999999994</v>
      </c>
      <c r="G202" s="16">
        <f t="shared" si="17"/>
        <v>135.83999999999997</v>
      </c>
    </row>
    <row r="203" spans="1:7">
      <c r="A203" s="19">
        <v>4</v>
      </c>
      <c r="B203" s="23" t="s">
        <v>164</v>
      </c>
      <c r="C203" s="19" t="s">
        <v>14</v>
      </c>
      <c r="D203" s="36">
        <v>3</v>
      </c>
      <c r="E203" s="35">
        <v>13.017999999999999</v>
      </c>
      <c r="F203" s="15">
        <f t="shared" si="16"/>
        <v>13.017999999999999</v>
      </c>
      <c r="G203" s="16">
        <f t="shared" si="17"/>
        <v>39.053999999999995</v>
      </c>
    </row>
    <row r="204" spans="1:7" ht="27">
      <c r="A204" s="19">
        <v>5</v>
      </c>
      <c r="B204" s="23" t="s">
        <v>179</v>
      </c>
      <c r="C204" s="19" t="s">
        <v>14</v>
      </c>
      <c r="D204" s="36">
        <v>1</v>
      </c>
      <c r="E204" s="14">
        <v>39.619999999999997</v>
      </c>
      <c r="F204" s="15">
        <f t="shared" si="16"/>
        <v>39.619999999999997</v>
      </c>
      <c r="G204" s="16">
        <f t="shared" si="17"/>
        <v>39.619999999999997</v>
      </c>
    </row>
    <row r="205" spans="1:7" ht="27">
      <c r="A205" s="19">
        <v>6</v>
      </c>
      <c r="B205" s="23" t="s">
        <v>180</v>
      </c>
      <c r="C205" s="19" t="s">
        <v>14</v>
      </c>
      <c r="D205" s="36">
        <v>1</v>
      </c>
      <c r="E205" s="14">
        <v>22.639999999999997</v>
      </c>
      <c r="F205" s="15">
        <f t="shared" si="16"/>
        <v>22.639999999999997</v>
      </c>
      <c r="G205" s="16">
        <f t="shared" si="17"/>
        <v>22.639999999999997</v>
      </c>
    </row>
    <row r="206" spans="1:7" ht="27">
      <c r="A206" s="19">
        <v>7</v>
      </c>
      <c r="B206" s="23" t="s">
        <v>181</v>
      </c>
      <c r="C206" s="19" t="s">
        <v>14</v>
      </c>
      <c r="D206" s="36">
        <v>1</v>
      </c>
      <c r="E206" s="14">
        <v>16.979999999999997</v>
      </c>
      <c r="F206" s="15">
        <f t="shared" si="16"/>
        <v>16.979999999999997</v>
      </c>
      <c r="G206" s="16">
        <f t="shared" si="17"/>
        <v>16.979999999999997</v>
      </c>
    </row>
    <row r="207" spans="1:7">
      <c r="A207" s="19">
        <v>8</v>
      </c>
      <c r="B207" s="23" t="s">
        <v>182</v>
      </c>
      <c r="C207" s="19" t="s">
        <v>14</v>
      </c>
      <c r="D207" s="36">
        <v>1</v>
      </c>
      <c r="E207" s="14">
        <v>30.563999999999997</v>
      </c>
      <c r="F207" s="15">
        <f t="shared" si="16"/>
        <v>30.563999999999997</v>
      </c>
      <c r="G207" s="16">
        <f t="shared" si="17"/>
        <v>30.563999999999997</v>
      </c>
    </row>
    <row r="208" spans="1:7" ht="27">
      <c r="A208" s="19">
        <v>9</v>
      </c>
      <c r="B208" s="23" t="s">
        <v>165</v>
      </c>
      <c r="C208" s="19" t="s">
        <v>14</v>
      </c>
      <c r="D208" s="36">
        <v>1</v>
      </c>
      <c r="E208" s="14">
        <v>10.187999999999999</v>
      </c>
      <c r="F208" s="15">
        <f t="shared" si="16"/>
        <v>10.187999999999999</v>
      </c>
      <c r="G208" s="16">
        <f t="shared" si="17"/>
        <v>10.187999999999999</v>
      </c>
    </row>
    <row r="209" spans="1:10" ht="27">
      <c r="A209" s="19">
        <v>10</v>
      </c>
      <c r="B209" s="23" t="s">
        <v>166</v>
      </c>
      <c r="C209" s="19" t="s">
        <v>14</v>
      </c>
      <c r="D209" s="36">
        <v>18</v>
      </c>
      <c r="E209" s="14">
        <v>14.149999999999999</v>
      </c>
      <c r="F209" s="15">
        <f t="shared" si="16"/>
        <v>14.149999999999999</v>
      </c>
      <c r="G209" s="16">
        <f t="shared" si="17"/>
        <v>254.7</v>
      </c>
    </row>
    <row r="210" spans="1:10" ht="27">
      <c r="A210" s="19">
        <v>11</v>
      </c>
      <c r="B210" s="23" t="s">
        <v>167</v>
      </c>
      <c r="C210" s="19" t="s">
        <v>14</v>
      </c>
      <c r="D210" s="36">
        <v>2</v>
      </c>
      <c r="E210" s="14">
        <v>5.3543599999999998</v>
      </c>
      <c r="F210" s="15">
        <f t="shared" si="16"/>
        <v>5.3543599999999998</v>
      </c>
      <c r="G210" s="16">
        <f t="shared" si="17"/>
        <v>10.70872</v>
      </c>
    </row>
    <row r="211" spans="1:10" ht="27">
      <c r="A211" s="19">
        <v>12</v>
      </c>
      <c r="B211" s="23" t="s">
        <v>168</v>
      </c>
      <c r="C211" s="19" t="s">
        <v>14</v>
      </c>
      <c r="D211" s="36">
        <v>1</v>
      </c>
      <c r="E211" s="14">
        <v>5.0939999999999994</v>
      </c>
      <c r="F211" s="15">
        <f t="shared" si="16"/>
        <v>5.0939999999999994</v>
      </c>
      <c r="G211" s="16">
        <f>F211*D211</f>
        <v>5.0939999999999994</v>
      </c>
    </row>
    <row r="212" spans="1:10" ht="14.25">
      <c r="A212" s="31"/>
      <c r="B212" s="32" t="s">
        <v>50</v>
      </c>
      <c r="C212" s="32"/>
      <c r="D212" s="32"/>
      <c r="E212" s="32"/>
      <c r="F212" s="32"/>
      <c r="G212" s="33">
        <f>SUM(G187:G211)</f>
        <v>13560.990213333333</v>
      </c>
      <c r="H212" s="34">
        <f>G212/$G$213</f>
        <v>0.2860209782077528</v>
      </c>
    </row>
    <row r="213" spans="1:10" s="70" customFormat="1" ht="14.25">
      <c r="A213" s="66"/>
      <c r="B213" s="67" t="s">
        <v>183</v>
      </c>
      <c r="C213" s="67"/>
      <c r="D213" s="67"/>
      <c r="E213" s="67"/>
      <c r="F213" s="67"/>
      <c r="G213" s="68">
        <f>G212+G185+G166+G151+G128+G94+G58+G48+G44</f>
        <v>47412.571966952848</v>
      </c>
      <c r="H213" s="69">
        <f>SUM(H7:H212)</f>
        <v>1.0000000000000002</v>
      </c>
      <c r="J213" s="71"/>
    </row>
    <row r="214" spans="1:10" s="70" customFormat="1" ht="14.25">
      <c r="A214" s="72"/>
      <c r="B214" s="72" t="s">
        <v>184</v>
      </c>
      <c r="C214" s="72"/>
      <c r="D214" s="72"/>
      <c r="E214" s="72"/>
      <c r="F214" s="72"/>
      <c r="G214" s="73">
        <f>G213*20/100</f>
        <v>9482.5143933905692</v>
      </c>
      <c r="H214" s="74"/>
    </row>
    <row r="215" spans="1:10" s="70" customFormat="1" ht="14.25">
      <c r="A215" s="75"/>
      <c r="B215" s="72" t="s">
        <v>185</v>
      </c>
      <c r="C215" s="72"/>
      <c r="D215" s="72"/>
      <c r="E215" s="72"/>
      <c r="F215" s="72"/>
      <c r="G215" s="73">
        <f>G214+G213</f>
        <v>56895.086360343419</v>
      </c>
      <c r="H215" s="74"/>
    </row>
    <row r="216" spans="1:10" s="70" customFormat="1">
      <c r="A216" s="74"/>
      <c r="B216" s="74"/>
      <c r="C216" s="74"/>
      <c r="D216" s="74"/>
      <c r="E216" s="74"/>
      <c r="F216" s="74"/>
      <c r="G216" s="74"/>
      <c r="H216" s="74"/>
    </row>
    <row r="217" spans="1:10" s="70" customFormat="1" ht="14.25">
      <c r="A217" s="82" t="s">
        <v>186</v>
      </c>
      <c r="B217" s="82"/>
      <c r="C217" s="82"/>
      <c r="D217" s="82"/>
      <c r="E217" s="82"/>
      <c r="F217" s="82"/>
      <c r="G217" s="82"/>
      <c r="H217" s="76"/>
      <c r="I217" s="76"/>
    </row>
  </sheetData>
  <mergeCells count="3">
    <mergeCell ref="A1:H1"/>
    <mergeCell ref="A2:G2"/>
    <mergeCell ref="A217:G217"/>
  </mergeCells>
  <pageMargins left="0.78740157480314965" right="0.39370078740157483" top="0.78740157480314965" bottom="0.39370078740157483" header="0.19685039370078741" footer="0.19685039370078741"/>
  <pageSetup paperSize="9" scale="88" orientation="portrait" verticalDpi="4294967295" r:id="rId1"/>
  <headerFooter alignWithMargins="0">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Caval-1</vt:lpstr>
      <vt:lpstr>'Caval-1'!Print_Area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Armen Yeghoyan</dc:creator>
  <cp:lastModifiedBy>gnumner 22</cp:lastModifiedBy>
  <dcterms:created xsi:type="dcterms:W3CDTF">2026-08-20T11:51:31Z</dcterms:created>
  <dcterms:modified xsi:type="dcterms:W3CDTF">2026-09-01T07:50:57Z</dcterms:modified>
</cp:coreProperties>
</file>